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Metridia AUT m2\"/>
    </mc:Choice>
  </mc:AlternateContent>
  <xr:revisionPtr revIDLastSave="0" documentId="13_ncr:1_{087B9E32-04B6-4F63-84F3-22A5266E953F}" xr6:coauthVersionLast="47" xr6:coauthVersionMax="47" xr10:uidLastSave="{00000000-0000-0000-0000-000000000000}"/>
  <bookViews>
    <workbookView xWindow="1470" yWindow="1470" windowWidth="26565" windowHeight="12990" xr2:uid="{206F624F-DF23-4E11-B254-BFD1DF6B55B3}"/>
  </bookViews>
  <sheets>
    <sheet name="Histogram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" i="2" l="1"/>
  <c r="K21" i="2"/>
  <c r="K18" i="2"/>
  <c r="K17" i="2"/>
  <c r="K16" i="2"/>
  <c r="K15" i="2"/>
  <c r="K14" i="2"/>
  <c r="K13" i="2"/>
  <c r="K12" i="2"/>
  <c r="K11" i="2"/>
  <c r="K10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D76" i="2" l="1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C5" i="2"/>
  <c r="D5" i="2" l="1"/>
  <c r="D75" i="2" l="1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K6" i="2" l="1"/>
  <c r="G5" i="2"/>
  <c r="K5" i="2"/>
  <c r="G42" i="2"/>
  <c r="H42" i="2" s="1"/>
  <c r="I42" i="2" s="1"/>
  <c r="G46" i="2"/>
  <c r="H46" i="2" s="1"/>
  <c r="I46" i="2" s="1"/>
  <c r="G50" i="2"/>
  <c r="H50" i="2" s="1"/>
  <c r="I50" i="2" s="1"/>
  <c r="G54" i="2"/>
  <c r="H54" i="2" s="1"/>
  <c r="I54" i="2" s="1"/>
  <c r="K45" i="2"/>
  <c r="L45" i="2" s="1"/>
  <c r="M45" i="2" s="1"/>
  <c r="G28" i="2"/>
  <c r="H28" i="2" s="1"/>
  <c r="I28" i="2" s="1"/>
  <c r="G36" i="2"/>
  <c r="H36" i="2" s="1"/>
  <c r="I36" i="2" s="1"/>
  <c r="G44" i="2"/>
  <c r="H44" i="2" s="1"/>
  <c r="I44" i="2" s="1"/>
  <c r="G52" i="2"/>
  <c r="H52" i="2" s="1"/>
  <c r="I52" i="2" s="1"/>
  <c r="K42" i="2"/>
  <c r="L42" i="2" s="1"/>
  <c r="M42" i="2" s="1"/>
  <c r="K50" i="2"/>
  <c r="L50" i="2" s="1"/>
  <c r="M50" i="2" s="1"/>
  <c r="H21" i="2"/>
  <c r="I21" i="2" s="1"/>
  <c r="G29" i="2"/>
  <c r="H29" i="2" s="1"/>
  <c r="I29" i="2" s="1"/>
  <c r="G37" i="2"/>
  <c r="H37" i="2" s="1"/>
  <c r="I37" i="2" s="1"/>
  <c r="G45" i="2"/>
  <c r="H45" i="2" s="1"/>
  <c r="I45" i="2" s="1"/>
  <c r="G49" i="2"/>
  <c r="H49" i="2" s="1"/>
  <c r="I49" i="2" s="1"/>
  <c r="K41" i="2"/>
  <c r="L41" i="2" s="1"/>
  <c r="M41" i="2" s="1"/>
  <c r="K49" i="2"/>
  <c r="L49" i="2" s="1"/>
  <c r="M49" i="2" s="1"/>
  <c r="K53" i="2"/>
  <c r="L53" i="2" s="1"/>
  <c r="M53" i="2" s="1"/>
  <c r="H20" i="2"/>
  <c r="I20" i="2" s="1"/>
  <c r="H24" i="2"/>
  <c r="I24" i="2" s="1"/>
  <c r="G32" i="2"/>
  <c r="H32" i="2" s="1"/>
  <c r="I32" i="2" s="1"/>
  <c r="G40" i="2"/>
  <c r="H40" i="2" s="1"/>
  <c r="I40" i="2" s="1"/>
  <c r="G48" i="2"/>
  <c r="H48" i="2" s="1"/>
  <c r="I48" i="2" s="1"/>
  <c r="K38" i="2"/>
  <c r="L38" i="2" s="1"/>
  <c r="M38" i="2" s="1"/>
  <c r="K46" i="2"/>
  <c r="L46" i="2" s="1"/>
  <c r="M46" i="2" s="1"/>
  <c r="K54" i="2"/>
  <c r="L54" i="2" s="1"/>
  <c r="M54" i="2" s="1"/>
  <c r="H25" i="2"/>
  <c r="I25" i="2" s="1"/>
  <c r="G33" i="2"/>
  <c r="H33" i="2" s="1"/>
  <c r="I33" i="2" s="1"/>
  <c r="G41" i="2"/>
  <c r="H41" i="2" s="1"/>
  <c r="I41" i="2" s="1"/>
  <c r="G53" i="2"/>
  <c r="H53" i="2" s="1"/>
  <c r="I53" i="2" s="1"/>
  <c r="K39" i="2"/>
  <c r="L39" i="2" s="1"/>
  <c r="M39" i="2" s="1"/>
  <c r="G43" i="2"/>
  <c r="H43" i="2" s="1"/>
  <c r="I43" i="2" s="1"/>
  <c r="G27" i="2"/>
  <c r="H27" i="2" s="1"/>
  <c r="I27" i="2" s="1"/>
  <c r="K48" i="2"/>
  <c r="L48" i="2" s="1"/>
  <c r="M48" i="2" s="1"/>
  <c r="G34" i="2"/>
  <c r="H34" i="2" s="1"/>
  <c r="I34" i="2" s="1"/>
  <c r="K55" i="2"/>
  <c r="L55" i="2" s="1"/>
  <c r="M55" i="2" s="1"/>
  <c r="K51" i="2"/>
  <c r="L51" i="2" s="1"/>
  <c r="M51" i="2" s="1"/>
  <c r="G55" i="2"/>
  <c r="H55" i="2" s="1"/>
  <c r="I55" i="2" s="1"/>
  <c r="G51" i="2"/>
  <c r="H51" i="2" s="1"/>
  <c r="I51" i="2" s="1"/>
  <c r="G35" i="2"/>
  <c r="H35" i="2" s="1"/>
  <c r="I35" i="2" s="1"/>
  <c r="H19" i="2"/>
  <c r="I19" i="2" s="1"/>
  <c r="K40" i="2"/>
  <c r="L40" i="2" s="1"/>
  <c r="M40" i="2" s="1"/>
  <c r="H26" i="2"/>
  <c r="I26" i="2" s="1"/>
  <c r="K47" i="2"/>
  <c r="L47" i="2" s="1"/>
  <c r="M47" i="2" s="1"/>
  <c r="G47" i="2"/>
  <c r="H47" i="2" s="1"/>
  <c r="I47" i="2" s="1"/>
  <c r="G31" i="2"/>
  <c r="H31" i="2" s="1"/>
  <c r="I31" i="2" s="1"/>
  <c r="K52" i="2"/>
  <c r="L52" i="2" s="1"/>
  <c r="M52" i="2" s="1"/>
  <c r="G38" i="2"/>
  <c r="H38" i="2" s="1"/>
  <c r="I38" i="2" s="1"/>
  <c r="H22" i="2"/>
  <c r="I22" i="2" s="1"/>
  <c r="K43" i="2"/>
  <c r="L43" i="2" s="1"/>
  <c r="M43" i="2" s="1"/>
  <c r="G39" i="2"/>
  <c r="H39" i="2" s="1"/>
  <c r="I39" i="2" s="1"/>
  <c r="H23" i="2"/>
  <c r="I23" i="2" s="1"/>
  <c r="K44" i="2"/>
  <c r="L44" i="2" s="1"/>
  <c r="M44" i="2" s="1"/>
  <c r="G30" i="2"/>
  <c r="H30" i="2" s="1"/>
  <c r="I30" i="2" s="1"/>
  <c r="K25" i="2"/>
  <c r="L25" i="2" s="1"/>
  <c r="M25" i="2" s="1"/>
  <c r="K33" i="2"/>
  <c r="L33" i="2" s="1"/>
  <c r="M33" i="2" s="1"/>
  <c r="L18" i="2"/>
  <c r="M18" i="2" s="1"/>
  <c r="K9" i="2"/>
  <c r="L9" i="2" s="1"/>
  <c r="M9" i="2" s="1"/>
  <c r="H15" i="2"/>
  <c r="I15" i="2" s="1"/>
  <c r="H10" i="2"/>
  <c r="I10" i="2" s="1"/>
  <c r="K26" i="2"/>
  <c r="L26" i="2" s="1"/>
  <c r="M26" i="2" s="1"/>
  <c r="K34" i="2"/>
  <c r="L34" i="2" s="1"/>
  <c r="M34" i="2" s="1"/>
  <c r="K19" i="2"/>
  <c r="L19" i="2" s="1"/>
  <c r="M19" i="2" s="1"/>
  <c r="L10" i="2"/>
  <c r="M10" i="2" s="1"/>
  <c r="H16" i="2"/>
  <c r="I16" i="2" s="1"/>
  <c r="K29" i="2"/>
  <c r="L29" i="2" s="1"/>
  <c r="M29" i="2" s="1"/>
  <c r="K37" i="2"/>
  <c r="L37" i="2" s="1"/>
  <c r="M37" i="2" s="1"/>
  <c r="K22" i="2"/>
  <c r="L22" i="2" s="1"/>
  <c r="M22" i="2" s="1"/>
  <c r="L13" i="2"/>
  <c r="M13" i="2" s="1"/>
  <c r="G6" i="2"/>
  <c r="H14" i="2"/>
  <c r="I14" i="2" s="1"/>
  <c r="K30" i="2"/>
  <c r="L30" i="2" s="1"/>
  <c r="M30" i="2" s="1"/>
  <c r="L15" i="2"/>
  <c r="M15" i="2" s="1"/>
  <c r="L6" i="2"/>
  <c r="M6" i="2" s="1"/>
  <c r="L14" i="2"/>
  <c r="M14" i="2" s="1"/>
  <c r="G7" i="2"/>
  <c r="H7" i="2" s="1"/>
  <c r="I7" i="2" s="1"/>
  <c r="H11" i="2"/>
  <c r="I11" i="2" s="1"/>
  <c r="K23" i="2"/>
  <c r="L23" i="2" s="1"/>
  <c r="M23" i="2" s="1"/>
  <c r="K8" i="2"/>
  <c r="L8" i="2" s="1"/>
  <c r="M8" i="2" s="1"/>
  <c r="K32" i="2"/>
  <c r="L32" i="2" s="1"/>
  <c r="M32" i="2" s="1"/>
  <c r="L12" i="2"/>
  <c r="M12" i="2" s="1"/>
  <c r="L16" i="2"/>
  <c r="M16" i="2" s="1"/>
  <c r="H12" i="2"/>
  <c r="I12" i="2" s="1"/>
  <c r="L11" i="2"/>
  <c r="M11" i="2" s="1"/>
  <c r="H18" i="2"/>
  <c r="I18" i="2" s="1"/>
  <c r="K24" i="2"/>
  <c r="L24" i="2" s="1"/>
  <c r="M24" i="2" s="1"/>
  <c r="G8" i="2"/>
  <c r="H8" i="2" s="1"/>
  <c r="I8" i="2" s="1"/>
  <c r="K31" i="2"/>
  <c r="L31" i="2" s="1"/>
  <c r="M31" i="2" s="1"/>
  <c r="K36" i="2"/>
  <c r="L36" i="2" s="1"/>
  <c r="M36" i="2" s="1"/>
  <c r="H13" i="2"/>
  <c r="I13" i="2" s="1"/>
  <c r="K20" i="2"/>
  <c r="L20" i="2" s="1"/>
  <c r="M20" i="2" s="1"/>
  <c r="G9" i="2"/>
  <c r="H9" i="2" s="1"/>
  <c r="I9" i="2" s="1"/>
  <c r="L21" i="2"/>
  <c r="M21" i="2" s="1"/>
  <c r="K28" i="2"/>
  <c r="L28" i="2" s="1"/>
  <c r="M28" i="2" s="1"/>
  <c r="K35" i="2"/>
  <c r="L35" i="2" s="1"/>
  <c r="M35" i="2" s="1"/>
  <c r="L17" i="2"/>
  <c r="M17" i="2" s="1"/>
  <c r="K7" i="2"/>
  <c r="L7" i="2" s="1"/>
  <c r="M7" i="2" s="1"/>
  <c r="H5" i="2"/>
  <c r="I5" i="2" s="1"/>
  <c r="H17" i="2"/>
  <c r="I17" i="2" s="1"/>
  <c r="K27" i="2"/>
  <c r="L27" i="2" s="1"/>
  <c r="M27" i="2" s="1"/>
  <c r="L5" i="2" l="1"/>
  <c r="H6" i="2"/>
  <c r="I6" i="2" s="1"/>
  <c r="I57" i="2" s="1"/>
  <c r="G57" i="2"/>
  <c r="M57" i="2" l="1"/>
  <c r="L57" i="2"/>
  <c r="H57" i="2"/>
</calcChain>
</file>

<file path=xl/sharedStrings.xml><?xml version="1.0" encoding="utf-8"?>
<sst xmlns="http://schemas.openxmlformats.org/spreadsheetml/2006/main" count="19" uniqueCount="18">
  <si>
    <t>ESD</t>
    <phoneticPr fontId="3"/>
  </si>
  <si>
    <t>ESD*0.001</t>
    <phoneticPr fontId="3"/>
  </si>
  <si>
    <t>size class</t>
    <phoneticPr fontId="3"/>
  </si>
  <si>
    <r>
      <t>ind.m</t>
    </r>
    <r>
      <rPr>
        <vertAlign val="superscript"/>
        <sz val="11"/>
        <color theme="1"/>
        <rFont val="游ゴシック"/>
        <family val="3"/>
        <charset val="128"/>
        <scheme val="minor"/>
      </rPr>
      <t>-3</t>
    </r>
    <phoneticPr fontId="3"/>
  </si>
  <si>
    <t>count</t>
    <phoneticPr fontId="3"/>
  </si>
  <si>
    <t>X</t>
    <phoneticPr fontId="3"/>
  </si>
  <si>
    <t>Y</t>
    <phoneticPr fontId="3"/>
  </si>
  <si>
    <t>Abundance</t>
    <phoneticPr fontId="3"/>
  </si>
  <si>
    <r>
      <t>mm</t>
    </r>
    <r>
      <rPr>
        <vertAlign val="superscript"/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.m</t>
    </r>
    <r>
      <rPr>
        <vertAlign val="superscript"/>
        <sz val="11"/>
        <color theme="1"/>
        <rFont val="游ゴシック"/>
        <family val="2"/>
        <scheme val="minor"/>
      </rPr>
      <t>-3</t>
    </r>
    <phoneticPr fontId="3"/>
  </si>
  <si>
    <t>Biovolume</t>
    <phoneticPr fontId="3"/>
  </si>
  <si>
    <t>Ebv sum</t>
    <phoneticPr fontId="3"/>
  </si>
  <si>
    <r>
      <t>ind.m</t>
    </r>
    <r>
      <rPr>
        <vertAlign val="superscript"/>
        <sz val="11"/>
        <color theme="1"/>
        <rFont val="游ゴシック"/>
        <family val="3"/>
        <charset val="128"/>
        <scheme val="minor"/>
      </rPr>
      <t>-2</t>
    </r>
    <phoneticPr fontId="10" type="noConversion"/>
  </si>
  <si>
    <r>
      <t>mm</t>
    </r>
    <r>
      <rPr>
        <vertAlign val="superscript"/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.m</t>
    </r>
    <r>
      <rPr>
        <vertAlign val="superscript"/>
        <sz val="11"/>
        <color theme="1"/>
        <rFont val="游ゴシック"/>
        <family val="2"/>
        <scheme val="minor"/>
      </rPr>
      <t>-2</t>
    </r>
    <phoneticPr fontId="10" type="noConversion"/>
  </si>
  <si>
    <t>Sum</t>
    <phoneticPr fontId="10" type="noConversion"/>
  </si>
  <si>
    <t>Volume</t>
    <phoneticPr fontId="3"/>
  </si>
  <si>
    <t>Split factor</t>
  </si>
  <si>
    <t>Filtered (m3)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</si>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</sst>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vertAlign val="superscript"/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i/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vertAlign val="superscript"/>
      <sz val="11"/>
      <color theme="1"/>
      <name val="游ゴシック"/>
      <family val="2"/>
      <scheme val="minor"/>
    </font>
    <font>
      <sz val="11"/>
      <color rgb="FFFF0000"/>
      <name val="游ゴシック"/>
      <family val="2"/>
      <scheme val="minor"/>
    </font>
    <font>
      <sz val="8"/>
      <name val="游ゴシック"/>
      <family val="3"/>
      <charset val="129"/>
      <scheme val="minor"/>
    </font>
    <font>
      <sz val="11"/>
      <color rgb="FF0070C0"/>
      <name val="游ゴシック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/>
    <xf numFmtId="0" fontId="5" fillId="3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0" fillId="4" borderId="1" xfId="0" applyFill="1" applyBorder="1" applyAlignment="1"/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5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標準" xfId="0" builtinId="0"/>
    <cellStyle name="標準 18" xfId="1" xr:uid="{3D10D6DB-8AEE-4674-94C7-D09E272CE1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DA049-7DE1-408F-9B88-84491C13D0DC}">
  <dimension ref="B1:M267"/>
  <sheetViews>
    <sheetView tabSelected="1" zoomScale="150" zoomScaleNormal="85" workbookViewId="0">
      <selection activeCell="B2" sqref="B2"/>
    </sheetView>
  </sheetViews>
  <sheetFormatPr defaultColWidth="8.875" defaultRowHeight="18.75" x14ac:dyDescent="0.4"/>
  <cols>
    <col min="1" max="1" width="6.375" customWidth="1"/>
    <col min="2" max="2" width="14.375" bestFit="1" customWidth="1"/>
    <col min="3" max="4" width="12.625" bestFit="1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15</v>
      </c>
      <c r="C1" s="1" t="s">
        <v>16</v>
      </c>
      <c r="D1" s="12" t="s">
        <v>17</v>
      </c>
      <c r="E1" s="6"/>
      <c r="M1" s="7"/>
    </row>
    <row r="2" spans="2:13" x14ac:dyDescent="0.4">
      <c r="B2" s="3">
        <v>334.4</v>
      </c>
      <c r="C2" s="3">
        <v>633.70000000000005</v>
      </c>
      <c r="D2" s="13">
        <v>50</v>
      </c>
      <c r="F2" s="17" t="s">
        <v>7</v>
      </c>
      <c r="G2" s="17"/>
      <c r="H2" s="17"/>
      <c r="I2" s="17"/>
      <c r="J2" s="11"/>
      <c r="K2" s="17" t="s">
        <v>9</v>
      </c>
      <c r="L2" s="17"/>
      <c r="M2" s="17"/>
    </row>
    <row r="3" spans="2:13" x14ac:dyDescent="0.4">
      <c r="B3" s="12"/>
      <c r="C3" s="12"/>
      <c r="D3" s="12"/>
      <c r="F3" s="4" t="s">
        <v>5</v>
      </c>
      <c r="G3" s="2"/>
      <c r="H3" s="16" t="s">
        <v>6</v>
      </c>
      <c r="I3" s="16"/>
      <c r="J3" s="10"/>
      <c r="L3" s="16" t="s">
        <v>6</v>
      </c>
      <c r="M3" s="16"/>
    </row>
    <row r="4" spans="2:13" ht="20.25" x14ac:dyDescent="0.4">
      <c r="B4" s="11" t="s">
        <v>14</v>
      </c>
      <c r="C4" s="2" t="s">
        <v>0</v>
      </c>
      <c r="D4" s="11" t="s">
        <v>1</v>
      </c>
      <c r="E4" s="8"/>
      <c r="F4" s="2" t="s">
        <v>2</v>
      </c>
      <c r="G4" s="2" t="s">
        <v>4</v>
      </c>
      <c r="H4" s="2" t="s">
        <v>3</v>
      </c>
      <c r="I4" s="2" t="s">
        <v>11</v>
      </c>
      <c r="J4" s="2"/>
      <c r="K4" s="2" t="s">
        <v>10</v>
      </c>
      <c r="L4" s="2" t="s">
        <v>8</v>
      </c>
      <c r="M4" s="2" t="s">
        <v>12</v>
      </c>
    </row>
    <row r="5" spans="2:13" x14ac:dyDescent="0.4">
      <c r="B5" s="9">
        <v>312910720.26490957</v>
      </c>
      <c r="C5">
        <f>842.313846532052</f>
        <v>842.31384653205203</v>
      </c>
      <c r="D5">
        <f t="shared" ref="D5:D36" si="0">C5*0.001</f>
        <v>0.84231384653205199</v>
      </c>
      <c r="F5">
        <v>0</v>
      </c>
      <c r="G5" s="5">
        <f>COUNTIFS($D$5:$D$75, "&gt;"&amp;F5, $D$5:$D$75, "&lt;"&amp;F6)</f>
        <v>0</v>
      </c>
      <c r="H5">
        <f t="shared" ref="H5:H36" si="1">G5*$B$2/$C$2</f>
        <v>0</v>
      </c>
      <c r="I5">
        <f>H5*$D$2</f>
        <v>0</v>
      </c>
      <c r="K5">
        <f>SUMIFS($B$5:$B$75,$D$5:$D$75,"&gt;"&amp;F5,$D$5:$D$75,"&lt;"&amp;F6)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9">
        <v>440923714.74388492</v>
      </c>
      <c r="C6">
        <v>944.32527061802239</v>
      </c>
      <c r="D6">
        <f t="shared" si="0"/>
        <v>0.94432527061802241</v>
      </c>
      <c r="F6">
        <v>0.1</v>
      </c>
      <c r="G6" s="5">
        <f t="shared" ref="G6:G54" si="3">COUNTIFS($D$5:$D$75, "&gt;"&amp;F6, $D$5:$D$75, "&lt;"&amp;F7)</f>
        <v>0</v>
      </c>
      <c r="H6">
        <f t="shared" si="1"/>
        <v>0</v>
      </c>
      <c r="I6">
        <f t="shared" ref="I6:I55" si="4">H6*$D$2</f>
        <v>0</v>
      </c>
      <c r="K6">
        <f>SUMIFS($B$5:$B$75,$D$5:$D$75,"&gt;"&amp;F6,$D$5:$D$75,"&lt;"&amp;F7)</f>
        <v>0</v>
      </c>
      <c r="L6">
        <f t="shared" si="2"/>
        <v>0</v>
      </c>
      <c r="M6">
        <f t="shared" ref="M6:M55" si="5">L6*$D$2</f>
        <v>0</v>
      </c>
    </row>
    <row r="7" spans="2:13" x14ac:dyDescent="0.4">
      <c r="B7" s="9">
        <v>181329430.69567719</v>
      </c>
      <c r="C7">
        <v>702.24699892869273</v>
      </c>
      <c r="D7">
        <f t="shared" si="0"/>
        <v>0.7022469989286928</v>
      </c>
      <c r="F7">
        <v>0.2</v>
      </c>
      <c r="G7" s="5">
        <f t="shared" si="3"/>
        <v>0</v>
      </c>
      <c r="H7">
        <f t="shared" si="1"/>
        <v>0</v>
      </c>
      <c r="I7">
        <f t="shared" si="4"/>
        <v>0</v>
      </c>
      <c r="K7">
        <f t="shared" ref="K7:K36" si="6">SUMIFS($B$5:$B$75,$D$5:$D$75,"&gt;"&amp;F7,$D$5:$D$75,"&lt;"&amp;F8)</f>
        <v>0</v>
      </c>
      <c r="L7">
        <f t="shared" si="2"/>
        <v>0</v>
      </c>
      <c r="M7">
        <f t="shared" si="5"/>
        <v>0</v>
      </c>
    </row>
    <row r="8" spans="2:13" x14ac:dyDescent="0.4">
      <c r="B8" s="9">
        <v>176942548.67468038</v>
      </c>
      <c r="C8">
        <v>696.53757900186224</v>
      </c>
      <c r="D8">
        <f t="shared" si="0"/>
        <v>0.69653757900186231</v>
      </c>
      <c r="F8">
        <v>0.3</v>
      </c>
      <c r="G8" s="5">
        <f t="shared" si="3"/>
        <v>0</v>
      </c>
      <c r="H8">
        <f t="shared" si="1"/>
        <v>0</v>
      </c>
      <c r="I8">
        <f t="shared" si="4"/>
        <v>0</v>
      </c>
      <c r="K8">
        <f t="shared" si="6"/>
        <v>0</v>
      </c>
      <c r="L8">
        <f t="shared" si="2"/>
        <v>0</v>
      </c>
      <c r="M8">
        <f t="shared" si="5"/>
        <v>0</v>
      </c>
    </row>
    <row r="9" spans="2:13" x14ac:dyDescent="0.4">
      <c r="B9" s="9">
        <v>129088027.22420891</v>
      </c>
      <c r="C9">
        <v>627.0407715140858</v>
      </c>
      <c r="D9">
        <f t="shared" si="0"/>
        <v>0.62704077151408577</v>
      </c>
      <c r="F9">
        <v>0.4</v>
      </c>
      <c r="G9" s="5">
        <f t="shared" si="3"/>
        <v>0</v>
      </c>
      <c r="H9">
        <f t="shared" si="1"/>
        <v>0</v>
      </c>
      <c r="I9">
        <f t="shared" si="4"/>
        <v>0</v>
      </c>
      <c r="K9">
        <f t="shared" si="6"/>
        <v>0</v>
      </c>
      <c r="L9">
        <f t="shared" si="2"/>
        <v>0</v>
      </c>
      <c r="M9">
        <f t="shared" si="5"/>
        <v>0</v>
      </c>
    </row>
    <row r="10" spans="2:13" x14ac:dyDescent="0.4">
      <c r="B10" s="9">
        <v>244281556.04307443</v>
      </c>
      <c r="C10">
        <v>775.58729305840473</v>
      </c>
      <c r="D10">
        <f t="shared" si="0"/>
        <v>0.77558729305840479</v>
      </c>
      <c r="F10">
        <v>0.5</v>
      </c>
      <c r="G10" s="5">
        <f t="shared" ref="G10:G26" si="7">COUNTIFS($D$5:$D$750, "&gt;"&amp;F10, $D$5:$D$750, "&lt;"&amp;F11)</f>
        <v>13</v>
      </c>
      <c r="H10">
        <f t="shared" si="1"/>
        <v>6.8600284046078581</v>
      </c>
      <c r="I10">
        <f t="shared" si="4"/>
        <v>343.00142023039291</v>
      </c>
      <c r="K10">
        <f t="shared" ref="K10:K18" si="8">SUMIFS($B$5:$B$750,$D$5:$D$750,"&gt;"&amp;F10,$D$5:$D$750,"&lt;"&amp;F11)</f>
        <v>1240749758.331259</v>
      </c>
      <c r="L10">
        <f t="shared" si="2"/>
        <v>0.65473681424329011</v>
      </c>
      <c r="M10">
        <f t="shared" si="5"/>
        <v>32.736840712164508</v>
      </c>
    </row>
    <row r="11" spans="2:13" x14ac:dyDescent="0.4">
      <c r="B11" s="9">
        <v>286869389.73838788</v>
      </c>
      <c r="C11">
        <v>818.26729944848535</v>
      </c>
      <c r="D11">
        <f t="shared" si="0"/>
        <v>0.81826729944848531</v>
      </c>
      <c r="F11">
        <v>0.6</v>
      </c>
      <c r="G11" s="5">
        <f t="shared" si="7"/>
        <v>21</v>
      </c>
      <c r="H11">
        <f t="shared" si="1"/>
        <v>11.081584345905002</v>
      </c>
      <c r="I11">
        <f t="shared" si="4"/>
        <v>554.07921729525015</v>
      </c>
      <c r="K11">
        <f t="shared" si="8"/>
        <v>3241644204.2823086</v>
      </c>
      <c r="L11">
        <f t="shared" si="2"/>
        <v>1.7105977937699286</v>
      </c>
      <c r="M11">
        <f t="shared" si="5"/>
        <v>85.529889688496425</v>
      </c>
    </row>
    <row r="12" spans="2:13" x14ac:dyDescent="0.4">
      <c r="B12" s="9">
        <v>188773161.93908092</v>
      </c>
      <c r="C12">
        <v>711.72771207070639</v>
      </c>
      <c r="D12">
        <f t="shared" si="0"/>
        <v>0.7117277120707064</v>
      </c>
      <c r="F12">
        <v>0.7</v>
      </c>
      <c r="G12" s="5">
        <f t="shared" si="7"/>
        <v>45</v>
      </c>
      <c r="H12">
        <f t="shared" si="1"/>
        <v>23.746252169796428</v>
      </c>
      <c r="I12">
        <f t="shared" si="4"/>
        <v>1187.3126084898213</v>
      </c>
      <c r="K12">
        <f t="shared" si="8"/>
        <v>10156579319.863718</v>
      </c>
      <c r="L12">
        <f t="shared" si="2"/>
        <v>5.3595709713782966</v>
      </c>
      <c r="M12">
        <f t="shared" si="5"/>
        <v>267.97854856891485</v>
      </c>
    </row>
    <row r="13" spans="2:13" x14ac:dyDescent="0.4">
      <c r="B13" s="9">
        <v>585923809.11963654</v>
      </c>
      <c r="C13">
        <v>1038.199561782875</v>
      </c>
      <c r="D13">
        <f t="shared" si="0"/>
        <v>1.038199561782875</v>
      </c>
      <c r="F13">
        <v>0.8</v>
      </c>
      <c r="G13" s="5">
        <f t="shared" si="7"/>
        <v>50</v>
      </c>
      <c r="H13">
        <f t="shared" si="1"/>
        <v>26.384724633107147</v>
      </c>
      <c r="I13">
        <f t="shared" si="4"/>
        <v>1319.2362316553574</v>
      </c>
      <c r="K13">
        <f t="shared" si="8"/>
        <v>15990462376.1304</v>
      </c>
      <c r="L13">
        <f t="shared" si="2"/>
        <v>8.4380789310052151</v>
      </c>
      <c r="M13">
        <f t="shared" si="5"/>
        <v>421.90394655026074</v>
      </c>
    </row>
    <row r="14" spans="2:13" x14ac:dyDescent="0.4">
      <c r="B14" s="9">
        <v>658875051.25478756</v>
      </c>
      <c r="C14">
        <v>1079.6131031408538</v>
      </c>
      <c r="D14">
        <f t="shared" si="0"/>
        <v>1.0796131031408538</v>
      </c>
      <c r="F14">
        <v>0.9</v>
      </c>
      <c r="G14" s="5">
        <f t="shared" si="7"/>
        <v>63</v>
      </c>
      <c r="H14">
        <f>G14*$B$2/$C$2</f>
        <v>33.244753037715</v>
      </c>
      <c r="I14">
        <f>H14*$D$2</f>
        <v>1662.23765188575</v>
      </c>
      <c r="K14">
        <f t="shared" si="8"/>
        <v>27705251867.757679</v>
      </c>
      <c r="L14">
        <f t="shared" si="2"/>
        <v>14.619908828433276</v>
      </c>
      <c r="M14">
        <f t="shared" si="5"/>
        <v>730.99544142166383</v>
      </c>
    </row>
    <row r="15" spans="2:13" x14ac:dyDescent="0.4">
      <c r="B15" s="9">
        <v>425989839.06930256</v>
      </c>
      <c r="C15">
        <v>933.54130717880582</v>
      </c>
      <c r="D15">
        <f t="shared" si="0"/>
        <v>0.93354130717880579</v>
      </c>
      <c r="F15">
        <v>1</v>
      </c>
      <c r="G15" s="5">
        <f t="shared" si="7"/>
        <v>35</v>
      </c>
      <c r="H15">
        <f t="shared" si="1"/>
        <v>18.469307243175002</v>
      </c>
      <c r="I15">
        <f t="shared" si="4"/>
        <v>923.46536215875017</v>
      </c>
      <c r="K15">
        <f t="shared" si="8"/>
        <v>21434096590.946072</v>
      </c>
      <c r="L15">
        <f t="shared" si="2"/>
        <v>11.310654726230654</v>
      </c>
      <c r="M15">
        <f t="shared" si="5"/>
        <v>565.53273631153274</v>
      </c>
    </row>
    <row r="16" spans="2:13" x14ac:dyDescent="0.4">
      <c r="B16" s="9">
        <v>557208531.63728261</v>
      </c>
      <c r="C16">
        <v>1020.9544781173611</v>
      </c>
      <c r="D16">
        <f t="shared" si="0"/>
        <v>1.0209544781173612</v>
      </c>
      <c r="F16">
        <v>1.1000000000000001</v>
      </c>
      <c r="G16" s="5">
        <f t="shared" si="7"/>
        <v>20</v>
      </c>
      <c r="H16">
        <f t="shared" si="1"/>
        <v>10.553889853242859</v>
      </c>
      <c r="I16">
        <f t="shared" si="4"/>
        <v>527.69449266214292</v>
      </c>
      <c r="K16">
        <f t="shared" si="8"/>
        <v>15794500072.745884</v>
      </c>
      <c r="L16">
        <f t="shared" si="2"/>
        <v>8.3346707027398192</v>
      </c>
      <c r="M16">
        <f t="shared" si="5"/>
        <v>416.73353513699095</v>
      </c>
    </row>
    <row r="17" spans="2:13" x14ac:dyDescent="0.4">
      <c r="B17" s="9">
        <v>445267423.40052259</v>
      </c>
      <c r="C17">
        <v>947.41611320138486</v>
      </c>
      <c r="D17">
        <f t="shared" si="0"/>
        <v>0.94741611320138486</v>
      </c>
      <c r="F17">
        <v>1.2</v>
      </c>
      <c r="G17" s="5">
        <f t="shared" si="7"/>
        <v>9</v>
      </c>
      <c r="H17">
        <f t="shared" si="1"/>
        <v>4.7492504339592863</v>
      </c>
      <c r="I17">
        <f t="shared" si="4"/>
        <v>237.46252169796432</v>
      </c>
      <c r="K17">
        <f t="shared" si="8"/>
        <v>9221380810.6927814</v>
      </c>
      <c r="L17">
        <f t="shared" si="2"/>
        <v>4.8660718685429476</v>
      </c>
      <c r="M17">
        <f t="shared" si="5"/>
        <v>243.30359342714738</v>
      </c>
    </row>
    <row r="18" spans="2:13" x14ac:dyDescent="0.4">
      <c r="B18" s="9">
        <v>1008638558.8311769</v>
      </c>
      <c r="C18">
        <v>1244.263366258007</v>
      </c>
      <c r="D18">
        <f t="shared" si="0"/>
        <v>1.2442633662580069</v>
      </c>
      <c r="F18">
        <v>1.3</v>
      </c>
      <c r="G18" s="5">
        <f t="shared" si="7"/>
        <v>6</v>
      </c>
      <c r="H18">
        <f t="shared" si="1"/>
        <v>3.1661669559728574</v>
      </c>
      <c r="I18">
        <f t="shared" si="4"/>
        <v>158.30834779864287</v>
      </c>
      <c r="K18">
        <f t="shared" si="8"/>
        <v>7658455582.708436</v>
      </c>
      <c r="L18">
        <f t="shared" si="2"/>
        <v>4.0413248332928839</v>
      </c>
      <c r="M18">
        <f t="shared" si="5"/>
        <v>202.0662416646442</v>
      </c>
    </row>
    <row r="19" spans="2:13" x14ac:dyDescent="0.4">
      <c r="B19" s="9">
        <v>456349068.35961932</v>
      </c>
      <c r="C19">
        <v>955.2114404621833</v>
      </c>
      <c r="D19">
        <f t="shared" si="0"/>
        <v>0.95521144046218331</v>
      </c>
      <c r="F19">
        <v>1.4</v>
      </c>
      <c r="G19" s="5">
        <f t="shared" si="7"/>
        <v>0</v>
      </c>
      <c r="H19">
        <f t="shared" si="1"/>
        <v>0</v>
      </c>
      <c r="I19">
        <f t="shared" si="4"/>
        <v>0</v>
      </c>
      <c r="K19">
        <f t="shared" si="6"/>
        <v>0</v>
      </c>
      <c r="L19">
        <f t="shared" si="2"/>
        <v>0</v>
      </c>
      <c r="M19">
        <f t="shared" si="5"/>
        <v>0</v>
      </c>
    </row>
    <row r="20" spans="2:13" x14ac:dyDescent="0.4">
      <c r="B20" s="9">
        <v>627329253.39510751</v>
      </c>
      <c r="C20">
        <v>1062.1005633364091</v>
      </c>
      <c r="D20">
        <f t="shared" si="0"/>
        <v>1.0621005633364091</v>
      </c>
      <c r="F20">
        <v>1.5</v>
      </c>
      <c r="G20" s="5">
        <f t="shared" si="7"/>
        <v>0</v>
      </c>
      <c r="H20">
        <f t="shared" si="1"/>
        <v>0</v>
      </c>
      <c r="I20">
        <f t="shared" si="4"/>
        <v>0</v>
      </c>
      <c r="K20">
        <f t="shared" si="6"/>
        <v>0</v>
      </c>
      <c r="L20">
        <f t="shared" si="2"/>
        <v>0</v>
      </c>
      <c r="M20">
        <f t="shared" si="5"/>
        <v>0</v>
      </c>
    </row>
    <row r="21" spans="2:13" x14ac:dyDescent="0.4">
      <c r="B21" s="9">
        <v>308674812.87936944</v>
      </c>
      <c r="C21">
        <v>838.49573338767414</v>
      </c>
      <c r="D21">
        <f t="shared" si="0"/>
        <v>0.83849573338767414</v>
      </c>
      <c r="F21">
        <v>1.6</v>
      </c>
      <c r="G21" s="5">
        <f t="shared" si="7"/>
        <v>1</v>
      </c>
      <c r="H21">
        <f t="shared" si="1"/>
        <v>0.52769449266214286</v>
      </c>
      <c r="I21">
        <f t="shared" si="4"/>
        <v>26.384724633107144</v>
      </c>
      <c r="K21">
        <f>SUMIFS($B$5:$B$750,$D$5:$D$750,"&gt;"&amp;F21,$D$5:$D$750,"&lt;"&amp;F22)</f>
        <v>2501399100.3710556</v>
      </c>
      <c r="L21">
        <f t="shared" si="2"/>
        <v>1.3199745292158449</v>
      </c>
      <c r="M21">
        <f t="shared" si="5"/>
        <v>65.998726460792241</v>
      </c>
    </row>
    <row r="22" spans="2:13" x14ac:dyDescent="0.4">
      <c r="B22" s="9">
        <v>510209707.90069515</v>
      </c>
      <c r="C22">
        <v>991.40255046166351</v>
      </c>
      <c r="D22">
        <f t="shared" si="0"/>
        <v>0.99140255046166348</v>
      </c>
      <c r="F22">
        <v>1.7</v>
      </c>
      <c r="G22" s="5">
        <f t="shared" si="7"/>
        <v>0</v>
      </c>
      <c r="H22">
        <f t="shared" si="1"/>
        <v>0</v>
      </c>
      <c r="I22">
        <f t="shared" si="4"/>
        <v>0</v>
      </c>
      <c r="K22">
        <f t="shared" si="6"/>
        <v>0</v>
      </c>
      <c r="L22">
        <f t="shared" si="2"/>
        <v>0</v>
      </c>
      <c r="M22">
        <f t="shared" si="5"/>
        <v>0</v>
      </c>
    </row>
    <row r="23" spans="2:13" x14ac:dyDescent="0.4">
      <c r="B23" s="9">
        <v>365712185.48935223</v>
      </c>
      <c r="C23">
        <v>887.25189645819603</v>
      </c>
      <c r="D23">
        <f t="shared" si="0"/>
        <v>0.88725189645819602</v>
      </c>
      <c r="F23">
        <v>1.8</v>
      </c>
      <c r="G23" s="5">
        <f t="shared" si="7"/>
        <v>0</v>
      </c>
      <c r="H23">
        <f t="shared" si="1"/>
        <v>0</v>
      </c>
      <c r="I23">
        <f t="shared" si="4"/>
        <v>0</v>
      </c>
      <c r="K23">
        <f t="shared" si="6"/>
        <v>0</v>
      </c>
      <c r="L23">
        <f t="shared" si="2"/>
        <v>0</v>
      </c>
      <c r="M23">
        <f t="shared" si="5"/>
        <v>0</v>
      </c>
    </row>
    <row r="24" spans="2:13" x14ac:dyDescent="0.4">
      <c r="B24" s="9">
        <v>700784187.39056039</v>
      </c>
      <c r="C24">
        <v>1102.0345842108272</v>
      </c>
      <c r="D24">
        <f t="shared" si="0"/>
        <v>1.1020345842108272</v>
      </c>
      <c r="F24">
        <v>1.9</v>
      </c>
      <c r="G24" s="5">
        <f t="shared" si="7"/>
        <v>0</v>
      </c>
      <c r="H24">
        <f t="shared" si="1"/>
        <v>0</v>
      </c>
      <c r="I24">
        <f t="shared" si="4"/>
        <v>0</v>
      </c>
      <c r="K24">
        <f t="shared" si="6"/>
        <v>0</v>
      </c>
      <c r="L24">
        <f t="shared" si="2"/>
        <v>0</v>
      </c>
      <c r="M24">
        <f t="shared" si="5"/>
        <v>0</v>
      </c>
    </row>
    <row r="25" spans="2:13" x14ac:dyDescent="0.4">
      <c r="B25" s="9">
        <v>886913760.25669074</v>
      </c>
      <c r="C25">
        <v>1192.0494093177876</v>
      </c>
      <c r="D25">
        <f t="shared" si="0"/>
        <v>1.1920494093177876</v>
      </c>
      <c r="F25">
        <v>2</v>
      </c>
      <c r="G25" s="5">
        <f t="shared" si="7"/>
        <v>0</v>
      </c>
      <c r="H25">
        <f t="shared" si="1"/>
        <v>0</v>
      </c>
      <c r="I25">
        <f t="shared" si="4"/>
        <v>0</v>
      </c>
      <c r="K25">
        <f t="shared" si="6"/>
        <v>0</v>
      </c>
      <c r="L25">
        <f t="shared" si="2"/>
        <v>0</v>
      </c>
      <c r="M25">
        <f t="shared" si="5"/>
        <v>0</v>
      </c>
    </row>
    <row r="26" spans="2:13" x14ac:dyDescent="0.4">
      <c r="B26" s="9">
        <v>279023560.85736263</v>
      </c>
      <c r="C26">
        <v>810.73841488522805</v>
      </c>
      <c r="D26">
        <f t="shared" si="0"/>
        <v>0.81073841488522802</v>
      </c>
      <c r="F26">
        <v>2.1</v>
      </c>
      <c r="G26" s="5">
        <f t="shared" si="7"/>
        <v>0</v>
      </c>
      <c r="H26">
        <f t="shared" si="1"/>
        <v>0</v>
      </c>
      <c r="I26">
        <f t="shared" si="4"/>
        <v>0</v>
      </c>
      <c r="K26">
        <f t="shared" si="6"/>
        <v>0</v>
      </c>
      <c r="L26">
        <f t="shared" si="2"/>
        <v>0</v>
      </c>
      <c r="M26">
        <f t="shared" si="5"/>
        <v>0</v>
      </c>
    </row>
    <row r="27" spans="2:13" x14ac:dyDescent="0.4">
      <c r="B27" s="9">
        <v>268377063.845287</v>
      </c>
      <c r="C27">
        <v>800.29282815651061</v>
      </c>
      <c r="D27">
        <f t="shared" si="0"/>
        <v>0.80029282815651059</v>
      </c>
      <c r="F27">
        <v>2.2000000000000002</v>
      </c>
      <c r="G27" s="5">
        <f t="shared" si="3"/>
        <v>0</v>
      </c>
      <c r="H27">
        <f t="shared" si="1"/>
        <v>0</v>
      </c>
      <c r="I27">
        <f t="shared" si="4"/>
        <v>0</v>
      </c>
      <c r="K27">
        <f t="shared" si="6"/>
        <v>0</v>
      </c>
      <c r="L27">
        <f t="shared" si="2"/>
        <v>0</v>
      </c>
      <c r="M27">
        <f t="shared" si="5"/>
        <v>0</v>
      </c>
    </row>
    <row r="28" spans="2:13" x14ac:dyDescent="0.4">
      <c r="B28" s="9">
        <v>284306975.94340008</v>
      </c>
      <c r="C28">
        <v>815.82366297835847</v>
      </c>
      <c r="D28">
        <f t="shared" si="0"/>
        <v>0.81582366297835851</v>
      </c>
      <c r="F28">
        <v>2.2999999999999998</v>
      </c>
      <c r="G28" s="5">
        <f t="shared" si="3"/>
        <v>0</v>
      </c>
      <c r="H28">
        <f t="shared" si="1"/>
        <v>0</v>
      </c>
      <c r="I28">
        <f t="shared" si="4"/>
        <v>0</v>
      </c>
      <c r="K28">
        <f t="shared" si="6"/>
        <v>0</v>
      </c>
      <c r="L28">
        <f t="shared" si="2"/>
        <v>0</v>
      </c>
      <c r="M28">
        <f t="shared" si="5"/>
        <v>0</v>
      </c>
    </row>
    <row r="29" spans="2:13" x14ac:dyDescent="0.4">
      <c r="B29" s="9">
        <v>468923982.47350371</v>
      </c>
      <c r="C29">
        <v>963.90583097136107</v>
      </c>
      <c r="D29">
        <f t="shared" si="0"/>
        <v>0.96390583097136107</v>
      </c>
      <c r="F29">
        <v>2.4</v>
      </c>
      <c r="G29" s="5">
        <f t="shared" si="3"/>
        <v>0</v>
      </c>
      <c r="H29">
        <f t="shared" si="1"/>
        <v>0</v>
      </c>
      <c r="I29">
        <f t="shared" si="4"/>
        <v>0</v>
      </c>
      <c r="K29">
        <f t="shared" si="6"/>
        <v>0</v>
      </c>
      <c r="L29">
        <f t="shared" si="2"/>
        <v>0</v>
      </c>
      <c r="M29">
        <f t="shared" si="5"/>
        <v>0</v>
      </c>
    </row>
    <row r="30" spans="2:13" x14ac:dyDescent="0.4">
      <c r="B30" s="9">
        <v>371191585.09271044</v>
      </c>
      <c r="C30">
        <v>891.66112662273679</v>
      </c>
      <c r="D30">
        <f t="shared" si="0"/>
        <v>0.89166112662273678</v>
      </c>
      <c r="F30">
        <v>2.5</v>
      </c>
      <c r="G30" s="5">
        <f t="shared" si="3"/>
        <v>0</v>
      </c>
      <c r="H30">
        <f t="shared" si="1"/>
        <v>0</v>
      </c>
      <c r="I30">
        <f t="shared" si="4"/>
        <v>0</v>
      </c>
      <c r="K30">
        <f t="shared" si="6"/>
        <v>0</v>
      </c>
      <c r="L30">
        <f t="shared" si="2"/>
        <v>0</v>
      </c>
      <c r="M30">
        <f t="shared" si="5"/>
        <v>0</v>
      </c>
    </row>
    <row r="31" spans="2:13" x14ac:dyDescent="0.4">
      <c r="B31" s="9">
        <v>630782327.87544012</v>
      </c>
      <c r="C31">
        <v>1064.0457426689545</v>
      </c>
      <c r="D31">
        <f t="shared" si="0"/>
        <v>1.0640457426689545</v>
      </c>
      <c r="F31">
        <v>2.6</v>
      </c>
      <c r="G31" s="5">
        <f t="shared" si="3"/>
        <v>0</v>
      </c>
      <c r="H31">
        <f t="shared" si="1"/>
        <v>0</v>
      </c>
      <c r="I31">
        <f t="shared" si="4"/>
        <v>0</v>
      </c>
      <c r="K31">
        <f t="shared" si="6"/>
        <v>0</v>
      </c>
      <c r="L31">
        <f t="shared" si="2"/>
        <v>0</v>
      </c>
      <c r="M31">
        <f t="shared" si="5"/>
        <v>0</v>
      </c>
    </row>
    <row r="32" spans="2:13" x14ac:dyDescent="0.4">
      <c r="B32" s="9">
        <v>681616713.23835659</v>
      </c>
      <c r="C32">
        <v>1091.8941423702197</v>
      </c>
      <c r="D32">
        <f t="shared" si="0"/>
        <v>1.0918941423702198</v>
      </c>
      <c r="F32">
        <v>2.7</v>
      </c>
      <c r="G32" s="5">
        <f t="shared" si="3"/>
        <v>0</v>
      </c>
      <c r="H32">
        <f t="shared" si="1"/>
        <v>0</v>
      </c>
      <c r="I32">
        <f t="shared" si="4"/>
        <v>0</v>
      </c>
      <c r="K32">
        <f t="shared" si="6"/>
        <v>0</v>
      </c>
      <c r="L32">
        <f t="shared" si="2"/>
        <v>0</v>
      </c>
      <c r="M32">
        <f t="shared" si="5"/>
        <v>0</v>
      </c>
    </row>
    <row r="33" spans="2:13" x14ac:dyDescent="0.4">
      <c r="B33" s="9">
        <v>244716040.27909353</v>
      </c>
      <c r="C33">
        <v>776.04684591798434</v>
      </c>
      <c r="D33">
        <f t="shared" si="0"/>
        <v>0.77604684591798434</v>
      </c>
      <c r="F33">
        <v>2.8</v>
      </c>
      <c r="G33" s="5">
        <f t="shared" si="3"/>
        <v>0</v>
      </c>
      <c r="H33">
        <f t="shared" si="1"/>
        <v>0</v>
      </c>
      <c r="I33">
        <f t="shared" si="4"/>
        <v>0</v>
      </c>
      <c r="K33">
        <f t="shared" si="6"/>
        <v>0</v>
      </c>
      <c r="L33">
        <f t="shared" si="2"/>
        <v>0</v>
      </c>
      <c r="M33">
        <f t="shared" si="5"/>
        <v>0</v>
      </c>
    </row>
    <row r="34" spans="2:13" x14ac:dyDescent="0.4">
      <c r="B34" s="9">
        <v>108006013.06918514</v>
      </c>
      <c r="C34">
        <v>590.85797834646257</v>
      </c>
      <c r="D34">
        <f t="shared" si="0"/>
        <v>0.59085797834646259</v>
      </c>
      <c r="F34">
        <v>2.9</v>
      </c>
      <c r="G34" s="5">
        <f t="shared" si="3"/>
        <v>0</v>
      </c>
      <c r="H34">
        <f t="shared" si="1"/>
        <v>0</v>
      </c>
      <c r="I34">
        <f t="shared" si="4"/>
        <v>0</v>
      </c>
      <c r="K34">
        <f t="shared" si="6"/>
        <v>0</v>
      </c>
      <c r="L34">
        <f t="shared" si="2"/>
        <v>0</v>
      </c>
      <c r="M34">
        <f t="shared" si="5"/>
        <v>0</v>
      </c>
    </row>
    <row r="35" spans="2:13" x14ac:dyDescent="0.4">
      <c r="B35" s="9">
        <v>383240508.07378894</v>
      </c>
      <c r="C35">
        <v>901.20638838405375</v>
      </c>
      <c r="D35">
        <f t="shared" si="0"/>
        <v>0.90120638838405376</v>
      </c>
      <c r="F35">
        <v>3</v>
      </c>
      <c r="G35" s="5">
        <f t="shared" si="3"/>
        <v>0</v>
      </c>
      <c r="H35">
        <f t="shared" si="1"/>
        <v>0</v>
      </c>
      <c r="I35">
        <f t="shared" si="4"/>
        <v>0</v>
      </c>
      <c r="K35">
        <f t="shared" si="6"/>
        <v>0</v>
      </c>
      <c r="L35">
        <f t="shared" si="2"/>
        <v>0</v>
      </c>
      <c r="M35">
        <f t="shared" si="5"/>
        <v>0</v>
      </c>
    </row>
    <row r="36" spans="2:13" x14ac:dyDescent="0.4">
      <c r="B36" s="9">
        <v>297288084.75536346</v>
      </c>
      <c r="C36">
        <v>828.05584474297109</v>
      </c>
      <c r="D36">
        <f t="shared" si="0"/>
        <v>0.82805584474297111</v>
      </c>
      <c r="F36">
        <v>3.1</v>
      </c>
      <c r="G36" s="5">
        <f t="shared" si="3"/>
        <v>0</v>
      </c>
      <c r="H36">
        <f t="shared" si="1"/>
        <v>0</v>
      </c>
      <c r="I36">
        <f t="shared" si="4"/>
        <v>0</v>
      </c>
      <c r="K36">
        <f t="shared" si="6"/>
        <v>0</v>
      </c>
      <c r="L36">
        <f t="shared" si="2"/>
        <v>0</v>
      </c>
      <c r="M36">
        <f t="shared" si="5"/>
        <v>0</v>
      </c>
    </row>
    <row r="37" spans="2:13" x14ac:dyDescent="0.4">
      <c r="B37" s="9">
        <v>274495483.43148357</v>
      </c>
      <c r="C37">
        <v>806.32884006138306</v>
      </c>
      <c r="D37">
        <f t="shared" ref="D37:D68" si="9">C37*0.001</f>
        <v>0.80632884006138306</v>
      </c>
      <c r="F37">
        <v>3.2</v>
      </c>
      <c r="G37" s="5">
        <f t="shared" si="3"/>
        <v>0</v>
      </c>
      <c r="H37">
        <f t="shared" ref="H37:H55" si="10">G37*$B$2/$C$2</f>
        <v>0</v>
      </c>
      <c r="I37">
        <f t="shared" si="4"/>
        <v>0</v>
      </c>
      <c r="K37">
        <f t="shared" ref="K37:K54" si="11">SUMIFS($B$5:$B$75,$D$5:$D$75,"&gt;"&amp;F37,$D$5:$D$75,"&lt;"&amp;F38)</f>
        <v>0</v>
      </c>
      <c r="L37">
        <f t="shared" ref="L37:L55" si="12">K37*$B$2/$C$2/10^9</f>
        <v>0</v>
      </c>
      <c r="M37">
        <f t="shared" si="5"/>
        <v>0</v>
      </c>
    </row>
    <row r="38" spans="2:13" x14ac:dyDescent="0.4">
      <c r="B38" s="9">
        <v>77970470.314047888</v>
      </c>
      <c r="C38">
        <v>530.0422764284923</v>
      </c>
      <c r="D38">
        <f t="shared" si="9"/>
        <v>0.53004227642849233</v>
      </c>
      <c r="F38">
        <v>3.3</v>
      </c>
      <c r="G38" s="5">
        <f t="shared" si="3"/>
        <v>0</v>
      </c>
      <c r="H38">
        <f t="shared" si="10"/>
        <v>0</v>
      </c>
      <c r="I38">
        <f t="shared" si="4"/>
        <v>0</v>
      </c>
      <c r="K38">
        <f t="shared" si="11"/>
        <v>0</v>
      </c>
      <c r="L38">
        <f t="shared" si="12"/>
        <v>0</v>
      </c>
      <c r="M38">
        <f t="shared" si="5"/>
        <v>0</v>
      </c>
    </row>
    <row r="39" spans="2:13" x14ac:dyDescent="0.4">
      <c r="B39" s="9">
        <v>492436459.82669878</v>
      </c>
      <c r="C39">
        <v>979.75433272936948</v>
      </c>
      <c r="D39">
        <f t="shared" si="9"/>
        <v>0.97975433272936951</v>
      </c>
      <c r="F39">
        <v>3.4</v>
      </c>
      <c r="G39" s="5">
        <f t="shared" si="3"/>
        <v>0</v>
      </c>
      <c r="H39">
        <f t="shared" si="10"/>
        <v>0</v>
      </c>
      <c r="I39">
        <f t="shared" si="4"/>
        <v>0</v>
      </c>
      <c r="K39">
        <f t="shared" si="11"/>
        <v>0</v>
      </c>
      <c r="L39">
        <f t="shared" si="12"/>
        <v>0</v>
      </c>
      <c r="M39">
        <f t="shared" si="5"/>
        <v>0</v>
      </c>
    </row>
    <row r="40" spans="2:13" x14ac:dyDescent="0.4">
      <c r="B40" s="9">
        <v>1061349587.608974</v>
      </c>
      <c r="C40">
        <v>1265.5712810943421</v>
      </c>
      <c r="D40">
        <f t="shared" si="9"/>
        <v>1.2655712810943422</v>
      </c>
      <c r="F40">
        <v>3.5</v>
      </c>
      <c r="G40" s="5">
        <f t="shared" si="3"/>
        <v>0</v>
      </c>
      <c r="H40">
        <f t="shared" si="10"/>
        <v>0</v>
      </c>
      <c r="I40">
        <f t="shared" si="4"/>
        <v>0</v>
      </c>
      <c r="K40">
        <f t="shared" si="11"/>
        <v>0</v>
      </c>
      <c r="L40">
        <f t="shared" si="12"/>
        <v>0</v>
      </c>
      <c r="M40">
        <f t="shared" si="5"/>
        <v>0</v>
      </c>
    </row>
    <row r="41" spans="2:13" x14ac:dyDescent="0.4">
      <c r="B41" s="9">
        <v>215932170.06603706</v>
      </c>
      <c r="C41">
        <v>744.34265808264217</v>
      </c>
      <c r="D41">
        <f t="shared" si="9"/>
        <v>0.74434265808264222</v>
      </c>
      <c r="F41">
        <v>3.6</v>
      </c>
      <c r="G41" s="5">
        <f t="shared" si="3"/>
        <v>0</v>
      </c>
      <c r="H41">
        <f t="shared" si="10"/>
        <v>0</v>
      </c>
      <c r="I41">
        <f t="shared" si="4"/>
        <v>0</v>
      </c>
      <c r="K41">
        <f t="shared" si="11"/>
        <v>0</v>
      </c>
      <c r="L41">
        <f t="shared" si="12"/>
        <v>0</v>
      </c>
      <c r="M41">
        <f t="shared" si="5"/>
        <v>0</v>
      </c>
    </row>
    <row r="42" spans="2:13" x14ac:dyDescent="0.4">
      <c r="B42" s="9">
        <v>324395591.54077399</v>
      </c>
      <c r="C42">
        <v>852.49552337524835</v>
      </c>
      <c r="D42">
        <f t="shared" si="9"/>
        <v>0.85249552337524837</v>
      </c>
      <c r="F42">
        <v>3.7</v>
      </c>
      <c r="G42" s="5">
        <f t="shared" si="3"/>
        <v>0</v>
      </c>
      <c r="H42">
        <f t="shared" si="10"/>
        <v>0</v>
      </c>
      <c r="I42">
        <f t="shared" si="4"/>
        <v>0</v>
      </c>
      <c r="K42">
        <f t="shared" si="11"/>
        <v>0</v>
      </c>
      <c r="L42">
        <f t="shared" si="12"/>
        <v>0</v>
      </c>
      <c r="M42">
        <f t="shared" si="5"/>
        <v>0</v>
      </c>
    </row>
    <row r="43" spans="2:13" x14ac:dyDescent="0.4">
      <c r="B43" s="9">
        <v>183220458.16007978</v>
      </c>
      <c r="C43">
        <v>704.6797325389573</v>
      </c>
      <c r="D43">
        <f t="shared" si="9"/>
        <v>0.70467973253895733</v>
      </c>
      <c r="F43">
        <v>3.8</v>
      </c>
      <c r="G43" s="5">
        <f t="shared" si="3"/>
        <v>0</v>
      </c>
      <c r="H43">
        <f t="shared" si="10"/>
        <v>0</v>
      </c>
      <c r="I43">
        <f t="shared" si="4"/>
        <v>0</v>
      </c>
      <c r="K43">
        <f t="shared" si="11"/>
        <v>0</v>
      </c>
      <c r="L43">
        <f t="shared" si="12"/>
        <v>0</v>
      </c>
      <c r="M43">
        <f t="shared" si="5"/>
        <v>0</v>
      </c>
    </row>
    <row r="44" spans="2:13" x14ac:dyDescent="0.4">
      <c r="B44" s="9">
        <v>220617758.05855492</v>
      </c>
      <c r="C44">
        <v>749.6880959333115</v>
      </c>
      <c r="D44">
        <f t="shared" si="9"/>
        <v>0.74968809593331154</v>
      </c>
      <c r="F44">
        <v>3.9</v>
      </c>
      <c r="G44" s="5">
        <f t="shared" si="3"/>
        <v>0</v>
      </c>
      <c r="H44">
        <f t="shared" si="10"/>
        <v>0</v>
      </c>
      <c r="I44">
        <f t="shared" si="4"/>
        <v>0</v>
      </c>
      <c r="K44">
        <f t="shared" si="11"/>
        <v>0</v>
      </c>
      <c r="L44">
        <f t="shared" si="12"/>
        <v>0</v>
      </c>
      <c r="M44">
        <f t="shared" si="5"/>
        <v>0</v>
      </c>
    </row>
    <row r="45" spans="2:13" x14ac:dyDescent="0.4">
      <c r="B45" s="9">
        <v>528079453.22026622</v>
      </c>
      <c r="C45">
        <v>1002.8443897438385</v>
      </c>
      <c r="D45">
        <f t="shared" si="9"/>
        <v>1.0028443897438386</v>
      </c>
      <c r="F45">
        <v>4</v>
      </c>
      <c r="G45" s="5">
        <f t="shared" si="3"/>
        <v>0</v>
      </c>
      <c r="H45">
        <f t="shared" si="10"/>
        <v>0</v>
      </c>
      <c r="I45">
        <f t="shared" si="4"/>
        <v>0</v>
      </c>
      <c r="K45">
        <f t="shared" si="11"/>
        <v>0</v>
      </c>
      <c r="L45">
        <f t="shared" si="12"/>
        <v>0</v>
      </c>
      <c r="M45">
        <f t="shared" si="5"/>
        <v>0</v>
      </c>
    </row>
    <row r="46" spans="2:13" x14ac:dyDescent="0.4">
      <c r="B46" s="9">
        <v>433540510.21775252</v>
      </c>
      <c r="C46">
        <v>939.02471003141056</v>
      </c>
      <c r="D46">
        <f t="shared" si="9"/>
        <v>0.93902471003141064</v>
      </c>
      <c r="F46">
        <v>4.0999999999999996</v>
      </c>
      <c r="G46" s="5">
        <f t="shared" si="3"/>
        <v>0</v>
      </c>
      <c r="H46">
        <f t="shared" si="10"/>
        <v>0</v>
      </c>
      <c r="I46">
        <f t="shared" si="4"/>
        <v>0</v>
      </c>
      <c r="K46">
        <f t="shared" si="11"/>
        <v>0</v>
      </c>
      <c r="L46">
        <f t="shared" si="12"/>
        <v>0</v>
      </c>
      <c r="M46">
        <f t="shared" si="5"/>
        <v>0</v>
      </c>
    </row>
    <row r="47" spans="2:13" x14ac:dyDescent="0.4">
      <c r="B47" s="9">
        <v>227454175.60532838</v>
      </c>
      <c r="C47">
        <v>757.3531403873842</v>
      </c>
      <c r="D47">
        <f t="shared" si="9"/>
        <v>0.75735314038738422</v>
      </c>
      <c r="F47">
        <v>4.2</v>
      </c>
      <c r="G47" s="5">
        <f t="shared" si="3"/>
        <v>0</v>
      </c>
      <c r="H47">
        <f t="shared" si="10"/>
        <v>0</v>
      </c>
      <c r="I47">
        <f t="shared" si="4"/>
        <v>0</v>
      </c>
      <c r="K47">
        <f t="shared" si="11"/>
        <v>0</v>
      </c>
      <c r="L47">
        <f t="shared" si="12"/>
        <v>0</v>
      </c>
      <c r="M47">
        <f t="shared" si="5"/>
        <v>0</v>
      </c>
    </row>
    <row r="48" spans="2:13" x14ac:dyDescent="0.4">
      <c r="B48" s="9">
        <v>266318024.90081367</v>
      </c>
      <c r="C48">
        <v>798.24090626391899</v>
      </c>
      <c r="D48">
        <f t="shared" si="9"/>
        <v>0.79824090626391897</v>
      </c>
      <c r="F48">
        <v>4.3</v>
      </c>
      <c r="G48" s="5">
        <f t="shared" si="3"/>
        <v>0</v>
      </c>
      <c r="H48">
        <f t="shared" si="10"/>
        <v>0</v>
      </c>
      <c r="I48">
        <f t="shared" si="4"/>
        <v>0</v>
      </c>
      <c r="K48">
        <f t="shared" si="11"/>
        <v>0</v>
      </c>
      <c r="L48">
        <f t="shared" si="12"/>
        <v>0</v>
      </c>
      <c r="M48">
        <f t="shared" si="5"/>
        <v>0</v>
      </c>
    </row>
    <row r="49" spans="2:13" x14ac:dyDescent="0.4">
      <c r="B49" s="9">
        <v>508655883.04996252</v>
      </c>
      <c r="C49">
        <v>990.3951004151055</v>
      </c>
      <c r="D49">
        <f t="shared" si="9"/>
        <v>0.99039510041510548</v>
      </c>
      <c r="F49">
        <v>4.4000000000000004</v>
      </c>
      <c r="G49" s="5">
        <f t="shared" si="3"/>
        <v>0</v>
      </c>
      <c r="H49">
        <f t="shared" si="10"/>
        <v>0</v>
      </c>
      <c r="I49">
        <f t="shared" si="4"/>
        <v>0</v>
      </c>
      <c r="K49">
        <f t="shared" si="11"/>
        <v>0</v>
      </c>
      <c r="L49">
        <f t="shared" si="12"/>
        <v>0</v>
      </c>
      <c r="M49">
        <f t="shared" si="5"/>
        <v>0</v>
      </c>
    </row>
    <row r="50" spans="2:13" x14ac:dyDescent="0.4">
      <c r="B50" s="9">
        <v>426303566.69545442</v>
      </c>
      <c r="C50">
        <v>933.77042518622625</v>
      </c>
      <c r="D50">
        <f t="shared" si="9"/>
        <v>0.93377042518622622</v>
      </c>
      <c r="F50">
        <v>4.5</v>
      </c>
      <c r="G50" s="5">
        <f t="shared" si="3"/>
        <v>0</v>
      </c>
      <c r="H50">
        <f t="shared" si="10"/>
        <v>0</v>
      </c>
      <c r="I50">
        <f t="shared" si="4"/>
        <v>0</v>
      </c>
      <c r="K50">
        <f t="shared" si="11"/>
        <v>0</v>
      </c>
      <c r="L50">
        <f t="shared" si="12"/>
        <v>0</v>
      </c>
      <c r="M50">
        <f t="shared" si="5"/>
        <v>0</v>
      </c>
    </row>
    <row r="51" spans="2:13" x14ac:dyDescent="0.4">
      <c r="B51" s="9">
        <v>940036408.69507611</v>
      </c>
      <c r="C51">
        <v>1215.3891381838109</v>
      </c>
      <c r="D51">
        <f t="shared" si="9"/>
        <v>1.2153891381838109</v>
      </c>
      <c r="F51">
        <v>4.5999999999999996</v>
      </c>
      <c r="G51" s="5">
        <f t="shared" si="3"/>
        <v>0</v>
      </c>
      <c r="H51">
        <f t="shared" si="10"/>
        <v>0</v>
      </c>
      <c r="I51">
        <f t="shared" si="4"/>
        <v>0</v>
      </c>
      <c r="K51">
        <f t="shared" si="11"/>
        <v>0</v>
      </c>
      <c r="L51">
        <f t="shared" si="12"/>
        <v>0</v>
      </c>
      <c r="M51">
        <f t="shared" si="5"/>
        <v>0</v>
      </c>
    </row>
    <row r="52" spans="2:13" x14ac:dyDescent="0.4">
      <c r="B52" s="9">
        <v>386373943.16047579</v>
      </c>
      <c r="C52">
        <v>903.65586009214451</v>
      </c>
      <c r="D52">
        <f t="shared" si="9"/>
        <v>0.90365586009214449</v>
      </c>
      <c r="F52">
        <v>4.7</v>
      </c>
      <c r="G52" s="5">
        <f t="shared" si="3"/>
        <v>0</v>
      </c>
      <c r="H52">
        <f t="shared" si="10"/>
        <v>0</v>
      </c>
      <c r="I52">
        <f t="shared" si="4"/>
        <v>0</v>
      </c>
      <c r="K52">
        <f t="shared" si="11"/>
        <v>0</v>
      </c>
      <c r="L52">
        <f t="shared" si="12"/>
        <v>0</v>
      </c>
      <c r="M52">
        <f t="shared" si="5"/>
        <v>0</v>
      </c>
    </row>
    <row r="53" spans="2:13" x14ac:dyDescent="0.4">
      <c r="B53" s="9">
        <v>400835310.3584553</v>
      </c>
      <c r="C53">
        <v>914.79219388752927</v>
      </c>
      <c r="D53">
        <f t="shared" si="9"/>
        <v>0.9147921938875293</v>
      </c>
      <c r="F53">
        <v>4.8</v>
      </c>
      <c r="G53" s="5">
        <f t="shared" si="3"/>
        <v>0</v>
      </c>
      <c r="H53">
        <f t="shared" si="10"/>
        <v>0</v>
      </c>
      <c r="I53">
        <f t="shared" si="4"/>
        <v>0</v>
      </c>
      <c r="K53">
        <f t="shared" si="11"/>
        <v>0</v>
      </c>
      <c r="L53">
        <f t="shared" si="12"/>
        <v>0</v>
      </c>
      <c r="M53">
        <f t="shared" si="5"/>
        <v>0</v>
      </c>
    </row>
    <row r="54" spans="2:13" x14ac:dyDescent="0.4">
      <c r="B54" s="9">
        <v>89518220.691860959</v>
      </c>
      <c r="C54">
        <v>555.01442793302704</v>
      </c>
      <c r="D54">
        <f t="shared" si="9"/>
        <v>0.55501442793302702</v>
      </c>
      <c r="F54">
        <v>4.9000000000000004</v>
      </c>
      <c r="G54" s="5">
        <f t="shared" si="3"/>
        <v>0</v>
      </c>
      <c r="H54">
        <f t="shared" si="10"/>
        <v>0</v>
      </c>
      <c r="I54">
        <f t="shared" si="4"/>
        <v>0</v>
      </c>
      <c r="K54">
        <f t="shared" si="11"/>
        <v>0</v>
      </c>
      <c r="L54">
        <f t="shared" si="12"/>
        <v>0</v>
      </c>
      <c r="M54">
        <f t="shared" si="5"/>
        <v>0</v>
      </c>
    </row>
    <row r="55" spans="2:13" x14ac:dyDescent="0.4">
      <c r="B55" s="9">
        <v>644777688.43463457</v>
      </c>
      <c r="C55">
        <v>1071.8576852748099</v>
      </c>
      <c r="D55">
        <f t="shared" si="9"/>
        <v>1.0718576852748098</v>
      </c>
      <c r="F55">
        <v>5</v>
      </c>
      <c r="G55" s="5">
        <f>COUNTIFS($D$5:$D$75, "&gt;"&amp;F55, $D$5:$D$75, "&lt;"&amp;F57)</f>
        <v>0</v>
      </c>
      <c r="H55">
        <f t="shared" si="10"/>
        <v>0</v>
      </c>
      <c r="I55">
        <f t="shared" si="4"/>
        <v>0</v>
      </c>
      <c r="K55">
        <f>SUMIFS($B$5:$B$75,$D$5:$D$75,"&gt;"&amp;F55,$D$5:$D$75,"&lt;"&amp;F57)</f>
        <v>0</v>
      </c>
      <c r="L55">
        <f t="shared" si="12"/>
        <v>0</v>
      </c>
      <c r="M55">
        <f t="shared" si="5"/>
        <v>0</v>
      </c>
    </row>
    <row r="56" spans="2:13" ht="19.5" thickBot="1" x14ac:dyDescent="0.45">
      <c r="B56" s="9">
        <v>354048439.39479995</v>
      </c>
      <c r="C56">
        <v>877.7173583772842</v>
      </c>
      <c r="D56">
        <f t="shared" si="9"/>
        <v>0.87771735837728426</v>
      </c>
    </row>
    <row r="57" spans="2:13" ht="20.25" thickTop="1" thickBot="1" x14ac:dyDescent="0.45">
      <c r="B57" s="9">
        <v>319253065.900711</v>
      </c>
      <c r="C57">
        <v>847.96673991053069</v>
      </c>
      <c r="D57">
        <f t="shared" si="9"/>
        <v>0.84796673991053073</v>
      </c>
      <c r="F57" s="14" t="s">
        <v>13</v>
      </c>
      <c r="G57" s="15">
        <f>SUM(G5:G55)</f>
        <v>263</v>
      </c>
      <c r="H57" s="15">
        <f>SUM(H5:H55)</f>
        <v>138.78365157014358</v>
      </c>
      <c r="I57" s="15">
        <f>SUM(I5:I55)</f>
        <v>6939.1825785071787</v>
      </c>
      <c r="J57" s="15"/>
      <c r="K57" s="15"/>
      <c r="L57" s="15">
        <f t="shared" ref="L57:M57" si="13">SUM(L5:L55)</f>
        <v>60.655589998852157</v>
      </c>
      <c r="M57" s="15">
        <f t="shared" si="13"/>
        <v>3032.7794999426078</v>
      </c>
    </row>
    <row r="58" spans="2:13" ht="19.5" thickTop="1" x14ac:dyDescent="0.4">
      <c r="B58" s="9">
        <v>263105812.28180289</v>
      </c>
      <c r="C58">
        <v>795.01857054587833</v>
      </c>
      <c r="D58">
        <f t="shared" si="9"/>
        <v>0.79501857054587832</v>
      </c>
    </row>
    <row r="59" spans="2:13" x14ac:dyDescent="0.4">
      <c r="B59" s="9">
        <v>414125418.60821658</v>
      </c>
      <c r="C59">
        <v>924.79276162917643</v>
      </c>
      <c r="D59">
        <f t="shared" si="9"/>
        <v>0.92479276162917645</v>
      </c>
    </row>
    <row r="60" spans="2:13" x14ac:dyDescent="0.4">
      <c r="B60" s="9">
        <v>349829516.79221165</v>
      </c>
      <c r="C60">
        <v>874.21705726252321</v>
      </c>
      <c r="D60">
        <f t="shared" si="9"/>
        <v>0.87421705726252319</v>
      </c>
    </row>
    <row r="61" spans="2:13" x14ac:dyDescent="0.4">
      <c r="B61" s="9">
        <v>643817483.48722672</v>
      </c>
      <c r="C61">
        <v>1071.3253496644872</v>
      </c>
      <c r="D61">
        <f t="shared" si="9"/>
        <v>1.0713253496644872</v>
      </c>
    </row>
    <row r="62" spans="2:13" x14ac:dyDescent="0.4">
      <c r="B62" s="9">
        <v>774220178.55887389</v>
      </c>
      <c r="C62">
        <v>1139.2576529260068</v>
      </c>
      <c r="D62">
        <f t="shared" si="9"/>
        <v>1.1392576529260068</v>
      </c>
    </row>
    <row r="63" spans="2:13" x14ac:dyDescent="0.4">
      <c r="B63" s="9">
        <v>591397715.02066398</v>
      </c>
      <c r="C63">
        <v>1041.4226204565923</v>
      </c>
      <c r="D63">
        <f t="shared" si="9"/>
        <v>1.0414226204565924</v>
      </c>
    </row>
    <row r="64" spans="2:13" x14ac:dyDescent="0.4">
      <c r="B64" s="9">
        <v>1118408313.6372361</v>
      </c>
      <c r="C64">
        <v>1287.8558492302864</v>
      </c>
      <c r="D64">
        <f t="shared" si="9"/>
        <v>1.2878558492302863</v>
      </c>
    </row>
    <row r="65" spans="2:4" x14ac:dyDescent="0.4">
      <c r="B65" s="9">
        <v>262037965.38167444</v>
      </c>
      <c r="C65">
        <v>793.94155234462994</v>
      </c>
      <c r="D65">
        <f t="shared" si="9"/>
        <v>0.79394155234462993</v>
      </c>
    </row>
    <row r="66" spans="2:4" x14ac:dyDescent="0.4">
      <c r="B66" s="9">
        <v>439866428.52240789</v>
      </c>
      <c r="C66">
        <v>943.56987071261756</v>
      </c>
      <c r="D66">
        <f t="shared" si="9"/>
        <v>0.94356987071261755</v>
      </c>
    </row>
    <row r="67" spans="2:4" x14ac:dyDescent="0.4">
      <c r="B67" s="9">
        <v>271250592.96796829</v>
      </c>
      <c r="C67">
        <v>803.13895522163921</v>
      </c>
      <c r="D67">
        <f t="shared" si="9"/>
        <v>0.80313895522163925</v>
      </c>
    </row>
    <row r="68" spans="2:4" x14ac:dyDescent="0.4">
      <c r="B68" s="9">
        <v>168353689.34657863</v>
      </c>
      <c r="C68">
        <v>685.08007813519987</v>
      </c>
      <c r="D68">
        <f t="shared" si="9"/>
        <v>0.68508007813519989</v>
      </c>
    </row>
    <row r="69" spans="2:4" x14ac:dyDescent="0.4">
      <c r="B69" s="9">
        <v>649465512.30295467</v>
      </c>
      <c r="C69">
        <v>1074.449044462443</v>
      </c>
      <c r="D69">
        <f t="shared" ref="D69:D132" si="14">C69*0.001</f>
        <v>1.074449044462443</v>
      </c>
    </row>
    <row r="70" spans="2:4" x14ac:dyDescent="0.4">
      <c r="B70" s="9">
        <v>262838714.85949183</v>
      </c>
      <c r="C70">
        <v>794.74945282740475</v>
      </c>
      <c r="D70">
        <f t="shared" si="14"/>
        <v>0.79474945282740472</v>
      </c>
    </row>
    <row r="71" spans="2:4" x14ac:dyDescent="0.4">
      <c r="B71" s="9">
        <v>277299982.98839277</v>
      </c>
      <c r="C71">
        <v>809.06560755564135</v>
      </c>
      <c r="D71">
        <f t="shared" si="14"/>
        <v>0.80906560755564139</v>
      </c>
    </row>
    <row r="72" spans="2:4" x14ac:dyDescent="0.4">
      <c r="B72" s="9">
        <v>189890318.48184663</v>
      </c>
      <c r="C72">
        <v>713.12894925465423</v>
      </c>
      <c r="D72">
        <f t="shared" si="14"/>
        <v>0.7131289492546542</v>
      </c>
    </row>
    <row r="73" spans="2:4" x14ac:dyDescent="0.4">
      <c r="B73" s="9">
        <v>187817349.59823626</v>
      </c>
      <c r="C73">
        <v>710.52445218724995</v>
      </c>
      <c r="D73">
        <f t="shared" si="14"/>
        <v>0.71052445218724991</v>
      </c>
    </row>
    <row r="74" spans="2:4" x14ac:dyDescent="0.4">
      <c r="B74" s="9">
        <v>806856872.26720548</v>
      </c>
      <c r="C74">
        <v>1155.0460343009368</v>
      </c>
      <c r="D74">
        <f t="shared" si="14"/>
        <v>1.1550460343009368</v>
      </c>
    </row>
    <row r="75" spans="2:4" x14ac:dyDescent="0.4">
      <c r="B75" s="9">
        <v>216933400.1539802</v>
      </c>
      <c r="C75">
        <v>745.49133570749336</v>
      </c>
      <c r="D75">
        <f t="shared" si="14"/>
        <v>0.74549133570749337</v>
      </c>
    </row>
    <row r="76" spans="2:4" x14ac:dyDescent="0.4">
      <c r="B76">
        <v>233503519.88076207</v>
      </c>
      <c r="C76">
        <v>764.00863968542569</v>
      </c>
      <c r="D76">
        <f t="shared" si="14"/>
        <v>0.76400863968542576</v>
      </c>
    </row>
    <row r="77" spans="2:4" x14ac:dyDescent="0.4">
      <c r="B77">
        <v>176786537.61607328</v>
      </c>
      <c r="C77">
        <v>696.33280534492974</v>
      </c>
      <c r="D77">
        <f t="shared" si="14"/>
        <v>0.69633280534492981</v>
      </c>
    </row>
    <row r="78" spans="2:4" x14ac:dyDescent="0.4">
      <c r="B78">
        <v>475742136.22186971</v>
      </c>
      <c r="C78">
        <v>968.55509940890408</v>
      </c>
      <c r="D78">
        <f t="shared" si="14"/>
        <v>0.96855509940890405</v>
      </c>
    </row>
    <row r="79" spans="2:4" x14ac:dyDescent="0.4">
      <c r="B79">
        <v>122818938.11076897</v>
      </c>
      <c r="C79">
        <v>616.72123916758665</v>
      </c>
      <c r="D79">
        <f t="shared" si="14"/>
        <v>0.6167212391675867</v>
      </c>
    </row>
    <row r="80" spans="2:4" x14ac:dyDescent="0.4">
      <c r="B80">
        <v>469139927.20197266</v>
      </c>
      <c r="C80">
        <v>964.05377139598613</v>
      </c>
      <c r="D80">
        <f t="shared" si="14"/>
        <v>0.96405377139598614</v>
      </c>
    </row>
    <row r="81" spans="2:4" x14ac:dyDescent="0.4">
      <c r="B81">
        <v>408338325.20431542</v>
      </c>
      <c r="C81">
        <v>920.4647757622979</v>
      </c>
      <c r="D81">
        <f t="shared" si="14"/>
        <v>0.9204647757622979</v>
      </c>
    </row>
    <row r="82" spans="2:4" x14ac:dyDescent="0.4">
      <c r="B82">
        <v>395111093.10598731</v>
      </c>
      <c r="C82">
        <v>910.416668045449</v>
      </c>
      <c r="D82">
        <f t="shared" si="14"/>
        <v>0.91041666804544907</v>
      </c>
    </row>
    <row r="83" spans="2:4" x14ac:dyDescent="0.4">
      <c r="B83">
        <v>231026268.51691881</v>
      </c>
      <c r="C83">
        <v>761.29722557064918</v>
      </c>
      <c r="D83">
        <f t="shared" si="14"/>
        <v>0.76129722557064916</v>
      </c>
    </row>
    <row r="84" spans="2:4" x14ac:dyDescent="0.4">
      <c r="B84">
        <v>342414171.6031633</v>
      </c>
      <c r="C84">
        <v>867.99595796513586</v>
      </c>
      <c r="D84">
        <f t="shared" si="14"/>
        <v>0.86799595796513584</v>
      </c>
    </row>
    <row r="85" spans="2:4" x14ac:dyDescent="0.4">
      <c r="B85">
        <v>222299291.34324497</v>
      </c>
      <c r="C85">
        <v>751.58796744390725</v>
      </c>
      <c r="D85">
        <f t="shared" si="14"/>
        <v>0.75158796744390721</v>
      </c>
    </row>
    <row r="86" spans="2:4" x14ac:dyDescent="0.4">
      <c r="B86">
        <v>251088732.093133</v>
      </c>
      <c r="C86">
        <v>782.72559206967946</v>
      </c>
      <c r="D86">
        <f t="shared" si="14"/>
        <v>0.78272559206967951</v>
      </c>
    </row>
    <row r="87" spans="2:4" x14ac:dyDescent="0.4">
      <c r="B87">
        <v>164912504.71558246</v>
      </c>
      <c r="C87">
        <v>680.38018218305206</v>
      </c>
      <c r="D87">
        <f t="shared" si="14"/>
        <v>0.68038018218305207</v>
      </c>
    </row>
    <row r="88" spans="2:4" x14ac:dyDescent="0.4">
      <c r="B88">
        <v>402988957.61385977</v>
      </c>
      <c r="C88">
        <v>916.42763009472174</v>
      </c>
      <c r="D88">
        <f t="shared" si="14"/>
        <v>0.91642763009472172</v>
      </c>
    </row>
    <row r="89" spans="2:4" x14ac:dyDescent="0.4">
      <c r="B89">
        <v>404324094.28916979</v>
      </c>
      <c r="C89">
        <v>917.43858200729437</v>
      </c>
      <c r="D89">
        <f t="shared" si="14"/>
        <v>0.91743858200729445</v>
      </c>
    </row>
    <row r="90" spans="2:4" x14ac:dyDescent="0.4">
      <c r="B90">
        <v>444206673.8421877</v>
      </c>
      <c r="C90">
        <v>946.66317966975146</v>
      </c>
      <c r="D90">
        <f t="shared" si="14"/>
        <v>0.94666317966975144</v>
      </c>
    </row>
    <row r="91" spans="2:4" x14ac:dyDescent="0.4">
      <c r="B91">
        <v>351103226.61780381</v>
      </c>
      <c r="C91">
        <v>875.27676409423395</v>
      </c>
      <c r="D91">
        <f t="shared" si="14"/>
        <v>0.87527676409423394</v>
      </c>
    </row>
    <row r="92" spans="2:4" x14ac:dyDescent="0.4">
      <c r="B92">
        <v>447285169.47991902</v>
      </c>
      <c r="C92">
        <v>948.84504087593325</v>
      </c>
      <c r="D92">
        <f t="shared" si="14"/>
        <v>0.94884504087593324</v>
      </c>
    </row>
    <row r="93" spans="2:4" x14ac:dyDescent="0.4">
      <c r="B93">
        <v>142296696.30746293</v>
      </c>
      <c r="C93">
        <v>647.73703896544293</v>
      </c>
      <c r="D93">
        <f t="shared" si="14"/>
        <v>0.64773703896544299</v>
      </c>
    </row>
    <row r="94" spans="2:4" x14ac:dyDescent="0.4">
      <c r="B94">
        <v>441558492.485578</v>
      </c>
      <c r="C94">
        <v>944.77822064996042</v>
      </c>
      <c r="D94">
        <f t="shared" si="14"/>
        <v>0.94477822064996042</v>
      </c>
    </row>
    <row r="95" spans="2:4" x14ac:dyDescent="0.4">
      <c r="B95">
        <v>360754539.04371375</v>
      </c>
      <c r="C95">
        <v>883.22440450476086</v>
      </c>
      <c r="D95">
        <f t="shared" si="14"/>
        <v>0.88322440450476092</v>
      </c>
    </row>
    <row r="96" spans="2:4" x14ac:dyDescent="0.4">
      <c r="B96">
        <v>168200245.30932915</v>
      </c>
      <c r="C96">
        <v>684.87187874484732</v>
      </c>
      <c r="D96">
        <f t="shared" si="14"/>
        <v>0.68487187874484734</v>
      </c>
    </row>
    <row r="97" spans="2:4" x14ac:dyDescent="0.4">
      <c r="B97">
        <v>405660702.1902101</v>
      </c>
      <c r="C97">
        <v>918.44842114845085</v>
      </c>
      <c r="D97">
        <f t="shared" si="14"/>
        <v>0.91844842114845082</v>
      </c>
    </row>
    <row r="98" spans="2:4" x14ac:dyDescent="0.4">
      <c r="B98">
        <v>270890844.20024359</v>
      </c>
      <c r="C98">
        <v>802.78374115949487</v>
      </c>
      <c r="D98">
        <f t="shared" si="14"/>
        <v>0.80278374115949491</v>
      </c>
    </row>
    <row r="99" spans="2:4" x14ac:dyDescent="0.4">
      <c r="B99">
        <v>651512462.58066559</v>
      </c>
      <c r="C99">
        <v>1075.5766574378854</v>
      </c>
      <c r="D99">
        <f t="shared" si="14"/>
        <v>1.0755766574378853</v>
      </c>
    </row>
    <row r="100" spans="2:4" x14ac:dyDescent="0.4">
      <c r="B100">
        <v>200612186.6021831</v>
      </c>
      <c r="C100">
        <v>726.30588497799988</v>
      </c>
      <c r="D100">
        <f t="shared" si="14"/>
        <v>0.72630588497799986</v>
      </c>
    </row>
    <row r="101" spans="2:4" x14ac:dyDescent="0.4">
      <c r="B101">
        <v>148802325.74435735</v>
      </c>
      <c r="C101">
        <v>657.46155961179818</v>
      </c>
      <c r="D101">
        <f t="shared" si="14"/>
        <v>0.6574615596117982</v>
      </c>
    </row>
    <row r="102" spans="2:4" x14ac:dyDescent="0.4">
      <c r="B102">
        <v>173520924.27932552</v>
      </c>
      <c r="C102">
        <v>692.01856145092268</v>
      </c>
      <c r="D102">
        <f t="shared" si="14"/>
        <v>0.69201856145092266</v>
      </c>
    </row>
    <row r="103" spans="2:4" x14ac:dyDescent="0.4">
      <c r="B103">
        <v>739898028.28606391</v>
      </c>
      <c r="C103">
        <v>1122.1676618347321</v>
      </c>
      <c r="D103">
        <f t="shared" si="14"/>
        <v>1.1221676618347323</v>
      </c>
    </row>
    <row r="104" spans="2:4" x14ac:dyDescent="0.4">
      <c r="B104">
        <v>446647658.01480693</v>
      </c>
      <c r="C104">
        <v>948.39403314663809</v>
      </c>
      <c r="D104">
        <f t="shared" si="14"/>
        <v>0.94839403314663806</v>
      </c>
    </row>
    <row r="105" spans="2:4" x14ac:dyDescent="0.4">
      <c r="B105">
        <v>420668265.56251192</v>
      </c>
      <c r="C105">
        <v>929.63766144241447</v>
      </c>
      <c r="D105">
        <f t="shared" si="14"/>
        <v>0.92963766144241444</v>
      </c>
    </row>
    <row r="106" spans="2:4" x14ac:dyDescent="0.4">
      <c r="B106">
        <v>93778567.484103814</v>
      </c>
      <c r="C106">
        <v>563.68306940142907</v>
      </c>
      <c r="D106">
        <f t="shared" si="14"/>
        <v>0.56368306940142909</v>
      </c>
    </row>
    <row r="107" spans="2:4" x14ac:dyDescent="0.4">
      <c r="B107">
        <v>249162449.28604206</v>
      </c>
      <c r="C107">
        <v>780.71883395768373</v>
      </c>
      <c r="D107">
        <f t="shared" si="14"/>
        <v>0.78071883395768371</v>
      </c>
    </row>
    <row r="108" spans="2:4" x14ac:dyDescent="0.4">
      <c r="B108">
        <v>309896542.11148196</v>
      </c>
      <c r="C108">
        <v>839.600527312758</v>
      </c>
      <c r="D108">
        <f t="shared" si="14"/>
        <v>0.83960052731275803</v>
      </c>
    </row>
    <row r="109" spans="2:4" x14ac:dyDescent="0.4">
      <c r="B109">
        <v>381828198.58880752</v>
      </c>
      <c r="C109">
        <v>900.09799040359223</v>
      </c>
      <c r="D109">
        <f t="shared" si="14"/>
        <v>0.90009799040359229</v>
      </c>
    </row>
    <row r="110" spans="2:4" x14ac:dyDescent="0.4">
      <c r="B110">
        <v>535284568.84657341</v>
      </c>
      <c r="C110">
        <v>1007.3847384352275</v>
      </c>
      <c r="D110">
        <f t="shared" si="14"/>
        <v>1.0073847384352275</v>
      </c>
    </row>
    <row r="111" spans="2:4" x14ac:dyDescent="0.4">
      <c r="B111">
        <v>324395591.54077399</v>
      </c>
      <c r="C111">
        <v>852.49552337524835</v>
      </c>
      <c r="D111">
        <f t="shared" si="14"/>
        <v>0.85249552337524837</v>
      </c>
    </row>
    <row r="112" spans="2:4" x14ac:dyDescent="0.4">
      <c r="B112">
        <v>340180512.31290436</v>
      </c>
      <c r="C112">
        <v>866.1044490580291</v>
      </c>
      <c r="D112">
        <f t="shared" si="14"/>
        <v>0.86610444905802908</v>
      </c>
    </row>
    <row r="113" spans="2:4" x14ac:dyDescent="0.4">
      <c r="B113">
        <v>199393155.75784758</v>
      </c>
      <c r="C113">
        <v>724.83174933008615</v>
      </c>
      <c r="D113">
        <f t="shared" si="14"/>
        <v>0.72483174933008621</v>
      </c>
    </row>
    <row r="114" spans="2:4" x14ac:dyDescent="0.4">
      <c r="B114">
        <v>351691612.91871768</v>
      </c>
      <c r="C114">
        <v>875.76542706935936</v>
      </c>
      <c r="D114">
        <f t="shared" si="14"/>
        <v>0.87576542706935934</v>
      </c>
    </row>
    <row r="115" spans="2:4" x14ac:dyDescent="0.4">
      <c r="B115">
        <v>610866315.81146646</v>
      </c>
      <c r="C115">
        <v>1052.7272186393704</v>
      </c>
      <c r="D115">
        <f t="shared" si="14"/>
        <v>1.0527272186393706</v>
      </c>
    </row>
    <row r="116" spans="2:4" x14ac:dyDescent="0.4">
      <c r="B116">
        <v>178426939.36571649</v>
      </c>
      <c r="C116">
        <v>698.47993457436417</v>
      </c>
      <c r="D116">
        <f t="shared" si="14"/>
        <v>0.69847993457436419</v>
      </c>
    </row>
    <row r="117" spans="2:4" x14ac:dyDescent="0.4">
      <c r="B117">
        <v>166897855.7841672</v>
      </c>
      <c r="C117">
        <v>683.09962188285419</v>
      </c>
      <c r="D117">
        <f t="shared" si="14"/>
        <v>0.68309962188285422</v>
      </c>
    </row>
    <row r="118" spans="2:4" x14ac:dyDescent="0.4">
      <c r="B118">
        <v>311685037.60486221</v>
      </c>
      <c r="C118">
        <v>841.21261611146372</v>
      </c>
      <c r="D118">
        <f t="shared" si="14"/>
        <v>0.8412126161114637</v>
      </c>
    </row>
    <row r="119" spans="2:4" x14ac:dyDescent="0.4">
      <c r="B119">
        <v>110397236.43881755</v>
      </c>
      <c r="C119">
        <v>595.18666609383922</v>
      </c>
      <c r="D119">
        <f t="shared" si="14"/>
        <v>0.59518666609383919</v>
      </c>
    </row>
    <row r="120" spans="2:4" x14ac:dyDescent="0.4">
      <c r="B120">
        <v>99517844.773554459</v>
      </c>
      <c r="C120">
        <v>574.95534177046522</v>
      </c>
      <c r="D120">
        <f t="shared" si="14"/>
        <v>0.57495534177046526</v>
      </c>
    </row>
    <row r="121" spans="2:4" x14ac:dyDescent="0.4">
      <c r="B121">
        <v>665051790.60674322</v>
      </c>
      <c r="C121">
        <v>1082.9762892651061</v>
      </c>
      <c r="D121">
        <f t="shared" si="14"/>
        <v>1.082976289265106</v>
      </c>
    </row>
    <row r="122" spans="2:4" x14ac:dyDescent="0.4">
      <c r="B122">
        <v>506882018.72160643</v>
      </c>
      <c r="C122">
        <v>989.24247261647952</v>
      </c>
      <c r="D122">
        <f t="shared" si="14"/>
        <v>0.98924247261647957</v>
      </c>
    </row>
    <row r="123" spans="2:4" x14ac:dyDescent="0.4">
      <c r="B123">
        <v>1308797420.5396252</v>
      </c>
      <c r="C123">
        <v>1357.1398491432878</v>
      </c>
      <c r="D123">
        <f t="shared" si="14"/>
        <v>1.3571398491432878</v>
      </c>
    </row>
    <row r="124" spans="2:4" x14ac:dyDescent="0.4">
      <c r="B124">
        <v>378104043.89743137</v>
      </c>
      <c r="C124">
        <v>897.16206107215442</v>
      </c>
      <c r="D124">
        <f t="shared" si="14"/>
        <v>0.89716206107215446</v>
      </c>
    </row>
    <row r="125" spans="2:4" x14ac:dyDescent="0.4">
      <c r="B125">
        <v>895338659.29623187</v>
      </c>
      <c r="C125">
        <v>1195.8119935279499</v>
      </c>
      <c r="D125">
        <f t="shared" si="14"/>
        <v>1.1958119935279499</v>
      </c>
    </row>
    <row r="126" spans="2:4" x14ac:dyDescent="0.4">
      <c r="B126">
        <v>638544891.17709565</v>
      </c>
      <c r="C126">
        <v>1068.3927626414184</v>
      </c>
      <c r="D126">
        <f t="shared" si="14"/>
        <v>1.0683927626414185</v>
      </c>
    </row>
    <row r="127" spans="2:4" x14ac:dyDescent="0.4">
      <c r="B127">
        <v>184484771.36748984</v>
      </c>
      <c r="C127">
        <v>706.2968998580244</v>
      </c>
      <c r="D127">
        <f t="shared" si="14"/>
        <v>0.70629689985802446</v>
      </c>
    </row>
    <row r="128" spans="2:4" x14ac:dyDescent="0.4">
      <c r="B128">
        <v>534720497.88379294</v>
      </c>
      <c r="C128">
        <v>1007.0307608641488</v>
      </c>
      <c r="D128">
        <f t="shared" si="14"/>
        <v>1.0070307608641489</v>
      </c>
    </row>
    <row r="129" spans="2:4" x14ac:dyDescent="0.4">
      <c r="B129">
        <v>691669836.03551149</v>
      </c>
      <c r="C129">
        <v>1097.236058373054</v>
      </c>
      <c r="D129">
        <f t="shared" si="14"/>
        <v>1.097236058373054</v>
      </c>
    </row>
    <row r="130" spans="2:4" x14ac:dyDescent="0.4">
      <c r="B130">
        <v>225928967.62964654</v>
      </c>
      <c r="C130">
        <v>755.65651641107218</v>
      </c>
      <c r="D130">
        <f t="shared" si="14"/>
        <v>0.75565651641107223</v>
      </c>
    </row>
    <row r="131" spans="2:4" x14ac:dyDescent="0.4">
      <c r="B131">
        <v>67985351.254400238</v>
      </c>
      <c r="C131">
        <v>506.37498244807284</v>
      </c>
      <c r="D131">
        <f t="shared" si="14"/>
        <v>0.50637498244807289</v>
      </c>
    </row>
    <row r="132" spans="2:4" x14ac:dyDescent="0.4">
      <c r="B132">
        <v>393684332.21918666</v>
      </c>
      <c r="C132">
        <v>909.31949683229209</v>
      </c>
      <c r="D132">
        <f t="shared" si="14"/>
        <v>0.90931949683229207</v>
      </c>
    </row>
    <row r="133" spans="2:4" x14ac:dyDescent="0.4">
      <c r="B133">
        <v>514435187.21540129</v>
      </c>
      <c r="C133">
        <v>994.131911339917</v>
      </c>
      <c r="D133">
        <f t="shared" ref="D133:D196" si="15">C133*0.001</f>
        <v>0.99413191133991696</v>
      </c>
    </row>
    <row r="134" spans="2:4" x14ac:dyDescent="0.4">
      <c r="B134">
        <v>624595104.36725342</v>
      </c>
      <c r="C134">
        <v>1060.555298074464</v>
      </c>
      <c r="D134">
        <f t="shared" si="15"/>
        <v>1.0605552980744639</v>
      </c>
    </row>
    <row r="135" spans="2:4" x14ac:dyDescent="0.4">
      <c r="B135">
        <v>346798442.91189504</v>
      </c>
      <c r="C135">
        <v>871.6848651858669</v>
      </c>
      <c r="D135">
        <f t="shared" si="15"/>
        <v>0.87168486518586696</v>
      </c>
    </row>
    <row r="136" spans="2:4" x14ac:dyDescent="0.4">
      <c r="B136">
        <v>169582919.22431806</v>
      </c>
      <c r="C136">
        <v>686.74340095527009</v>
      </c>
      <c r="D136">
        <f t="shared" si="15"/>
        <v>0.68674340095527009</v>
      </c>
    </row>
    <row r="137" spans="2:4" x14ac:dyDescent="0.4">
      <c r="B137">
        <v>324586580.99401885</v>
      </c>
      <c r="C137">
        <v>852.6627941555065</v>
      </c>
      <c r="D137">
        <f t="shared" si="15"/>
        <v>0.8526627941555065</v>
      </c>
    </row>
    <row r="138" spans="2:4" x14ac:dyDescent="0.4">
      <c r="B138">
        <v>636750722.42896688</v>
      </c>
      <c r="C138">
        <v>1067.3911755058687</v>
      </c>
      <c r="D138">
        <f t="shared" si="15"/>
        <v>1.0673911755058687</v>
      </c>
    </row>
    <row r="139" spans="2:4" x14ac:dyDescent="0.4">
      <c r="B139">
        <v>152128404.79688624</v>
      </c>
      <c r="C139">
        <v>662.32410760704306</v>
      </c>
      <c r="D139">
        <f t="shared" si="15"/>
        <v>0.66232410760704308</v>
      </c>
    </row>
    <row r="140" spans="2:4" x14ac:dyDescent="0.4">
      <c r="B140">
        <v>372290720.75092959</v>
      </c>
      <c r="C140">
        <v>892.54035881993616</v>
      </c>
      <c r="D140">
        <f t="shared" si="15"/>
        <v>0.89254035881993621</v>
      </c>
    </row>
    <row r="141" spans="2:4" x14ac:dyDescent="0.4">
      <c r="B141">
        <v>207073128.52681133</v>
      </c>
      <c r="C141">
        <v>734.02081268991196</v>
      </c>
      <c r="D141">
        <f t="shared" si="15"/>
        <v>0.73402081268991193</v>
      </c>
    </row>
    <row r="142" spans="2:4" x14ac:dyDescent="0.4">
      <c r="B142">
        <v>815800056.00151885</v>
      </c>
      <c r="C142">
        <v>1159.2978652837371</v>
      </c>
      <c r="D142">
        <f t="shared" si="15"/>
        <v>1.1592978652837371</v>
      </c>
    </row>
    <row r="143" spans="2:4" x14ac:dyDescent="0.4">
      <c r="B143">
        <v>95869763.970324576</v>
      </c>
      <c r="C143">
        <v>567.84221832010201</v>
      </c>
      <c r="D143">
        <f t="shared" si="15"/>
        <v>0.56784221832010207</v>
      </c>
    </row>
    <row r="144" spans="2:4" x14ac:dyDescent="0.4">
      <c r="B144">
        <v>186783712.91792673</v>
      </c>
      <c r="C144">
        <v>709.21861693095968</v>
      </c>
      <c r="D144">
        <f t="shared" si="15"/>
        <v>0.70921861693095967</v>
      </c>
    </row>
    <row r="145" spans="2:4" x14ac:dyDescent="0.4">
      <c r="B145">
        <v>290635295.63014716</v>
      </c>
      <c r="C145">
        <v>821.83237230747716</v>
      </c>
      <c r="D145">
        <f t="shared" si="15"/>
        <v>0.82183237230747719</v>
      </c>
    </row>
    <row r="146" spans="2:4" x14ac:dyDescent="0.4">
      <c r="B146">
        <v>162555729.16761756</v>
      </c>
      <c r="C146">
        <v>677.1234992915256</v>
      </c>
      <c r="D146">
        <f t="shared" si="15"/>
        <v>0.6771234992915256</v>
      </c>
    </row>
    <row r="147" spans="2:4" x14ac:dyDescent="0.4">
      <c r="B147">
        <v>211859875.32660964</v>
      </c>
      <c r="C147">
        <v>739.63371013412836</v>
      </c>
      <c r="D147">
        <f t="shared" si="15"/>
        <v>0.73963371013412837</v>
      </c>
    </row>
    <row r="148" spans="2:4" x14ac:dyDescent="0.4">
      <c r="B148">
        <v>759211738.26463246</v>
      </c>
      <c r="C148">
        <v>1131.8479726441224</v>
      </c>
      <c r="D148">
        <f t="shared" si="15"/>
        <v>1.1318479726441224</v>
      </c>
    </row>
    <row r="149" spans="2:4" x14ac:dyDescent="0.4">
      <c r="B149">
        <v>554466291.77525795</v>
      </c>
      <c r="C149">
        <v>1019.2768850715061</v>
      </c>
      <c r="D149">
        <f t="shared" si="15"/>
        <v>1.0192768850715062</v>
      </c>
    </row>
    <row r="150" spans="2:4" x14ac:dyDescent="0.4">
      <c r="B150">
        <v>353065790.7326985</v>
      </c>
      <c r="C150">
        <v>876.90458168812313</v>
      </c>
      <c r="D150">
        <f t="shared" si="15"/>
        <v>0.87690458168812313</v>
      </c>
    </row>
    <row r="151" spans="2:4" x14ac:dyDescent="0.4">
      <c r="B151">
        <v>223141652.63102907</v>
      </c>
      <c r="C151">
        <v>752.53610452764258</v>
      </c>
      <c r="D151">
        <f t="shared" si="15"/>
        <v>0.75253610452764264</v>
      </c>
    </row>
    <row r="152" spans="2:4" x14ac:dyDescent="0.4">
      <c r="B152">
        <v>123302794.38142321</v>
      </c>
      <c r="C152">
        <v>617.53005425503443</v>
      </c>
      <c r="D152">
        <f t="shared" si="15"/>
        <v>0.61753005425503449</v>
      </c>
    </row>
    <row r="153" spans="2:4" x14ac:dyDescent="0.4">
      <c r="B153">
        <v>231708768.29626834</v>
      </c>
      <c r="C153">
        <v>762.04616547195349</v>
      </c>
      <c r="D153">
        <f t="shared" si="15"/>
        <v>0.76204616547195347</v>
      </c>
    </row>
    <row r="154" spans="2:4" x14ac:dyDescent="0.4">
      <c r="B154">
        <v>405969358.92791116</v>
      </c>
      <c r="C154">
        <v>918.68130331112866</v>
      </c>
      <c r="D154">
        <f t="shared" si="15"/>
        <v>0.91868130331112863</v>
      </c>
    </row>
    <row r="155" spans="2:4" x14ac:dyDescent="0.4">
      <c r="B155">
        <v>192291611.57334307</v>
      </c>
      <c r="C155">
        <v>716.12236782450259</v>
      </c>
      <c r="D155">
        <f t="shared" si="15"/>
        <v>0.71612236782450256</v>
      </c>
    </row>
    <row r="156" spans="2:4" x14ac:dyDescent="0.4">
      <c r="B156">
        <v>166286135.25224602</v>
      </c>
      <c r="C156">
        <v>682.26402570233608</v>
      </c>
      <c r="D156">
        <f t="shared" si="15"/>
        <v>0.68226402570233613</v>
      </c>
    </row>
    <row r="157" spans="2:4" x14ac:dyDescent="0.4">
      <c r="B157">
        <v>432278996.13425684</v>
      </c>
      <c r="C157">
        <v>938.11303534071203</v>
      </c>
      <c r="D157">
        <f t="shared" si="15"/>
        <v>0.938113035340712</v>
      </c>
    </row>
    <row r="158" spans="2:4" x14ac:dyDescent="0.4">
      <c r="B158">
        <v>95297913.898375928</v>
      </c>
      <c r="C158">
        <v>566.71093220145008</v>
      </c>
      <c r="D158">
        <f t="shared" si="15"/>
        <v>0.56671093220145008</v>
      </c>
    </row>
    <row r="159" spans="2:4" x14ac:dyDescent="0.4">
      <c r="B159">
        <v>338920166.37327451</v>
      </c>
      <c r="C159">
        <v>865.03350578089385</v>
      </c>
      <c r="D159">
        <f t="shared" si="15"/>
        <v>0.86503350578089389</v>
      </c>
    </row>
    <row r="160" spans="2:4" x14ac:dyDescent="0.4">
      <c r="B160">
        <v>318208876.79833513</v>
      </c>
      <c r="C160">
        <v>847.04124138214354</v>
      </c>
      <c r="D160">
        <f t="shared" si="15"/>
        <v>0.84704124138214354</v>
      </c>
    </row>
    <row r="161" spans="2:4" x14ac:dyDescent="0.4">
      <c r="B161">
        <v>831562150.5445019</v>
      </c>
      <c r="C161">
        <v>1166.7165644519887</v>
      </c>
      <c r="D161">
        <f t="shared" si="15"/>
        <v>1.1667165644519888</v>
      </c>
    </row>
    <row r="162" spans="2:4" x14ac:dyDescent="0.4">
      <c r="B162">
        <v>454852024.59595454</v>
      </c>
      <c r="C162">
        <v>954.1657790207089</v>
      </c>
      <c r="D162">
        <f t="shared" si="15"/>
        <v>0.95416577902070887</v>
      </c>
    </row>
    <row r="163" spans="2:4" x14ac:dyDescent="0.4">
      <c r="B163">
        <v>385969151.20288897</v>
      </c>
      <c r="C163">
        <v>903.34017244579729</v>
      </c>
      <c r="D163">
        <f t="shared" si="15"/>
        <v>0.90334017244579734</v>
      </c>
    </row>
    <row r="164" spans="2:4" x14ac:dyDescent="0.4">
      <c r="B164">
        <v>814112596.99304271</v>
      </c>
      <c r="C164">
        <v>1158.4979887323511</v>
      </c>
      <c r="D164">
        <f t="shared" si="15"/>
        <v>1.1584979887323512</v>
      </c>
    </row>
    <row r="165" spans="2:4" x14ac:dyDescent="0.4">
      <c r="B165">
        <v>599113062.64418185</v>
      </c>
      <c r="C165">
        <v>1045.9318518681957</v>
      </c>
      <c r="D165">
        <f t="shared" si="15"/>
        <v>1.0459318518681957</v>
      </c>
    </row>
    <row r="166" spans="2:4" x14ac:dyDescent="0.4">
      <c r="B166">
        <v>382534136.07198131</v>
      </c>
      <c r="C166">
        <v>900.65235990164751</v>
      </c>
      <c r="D166">
        <f t="shared" si="15"/>
        <v>0.90065235990164749</v>
      </c>
    </row>
    <row r="167" spans="2:4" x14ac:dyDescent="0.4">
      <c r="B167">
        <v>712791456.23060763</v>
      </c>
      <c r="C167">
        <v>1108.2930786417135</v>
      </c>
      <c r="D167">
        <f t="shared" si="15"/>
        <v>1.1082930786417136</v>
      </c>
    </row>
    <row r="168" spans="2:4" x14ac:dyDescent="0.4">
      <c r="B168">
        <v>249862343.55119774</v>
      </c>
      <c r="C168">
        <v>781.44916043539604</v>
      </c>
      <c r="D168">
        <f t="shared" si="15"/>
        <v>0.78144916043539603</v>
      </c>
    </row>
    <row r="169" spans="2:4" x14ac:dyDescent="0.4">
      <c r="B169">
        <v>413918269.58922011</v>
      </c>
      <c r="C169">
        <v>924.63853953828016</v>
      </c>
      <c r="D169">
        <f t="shared" si="15"/>
        <v>0.92463853953828012</v>
      </c>
    </row>
    <row r="170" spans="2:4" x14ac:dyDescent="0.4">
      <c r="B170">
        <v>235045548.09390563</v>
      </c>
      <c r="C170">
        <v>765.68675708418186</v>
      </c>
      <c r="D170">
        <f t="shared" si="15"/>
        <v>0.76568675708418188</v>
      </c>
    </row>
    <row r="171" spans="2:4" x14ac:dyDescent="0.4">
      <c r="B171">
        <v>1228767239.5495577</v>
      </c>
      <c r="C171">
        <v>1328.8939795853346</v>
      </c>
      <c r="D171">
        <f t="shared" si="15"/>
        <v>1.3288939795853347</v>
      </c>
    </row>
    <row r="172" spans="2:4" x14ac:dyDescent="0.4">
      <c r="B172">
        <v>339695579.34029377</v>
      </c>
      <c r="C172">
        <v>865.69270458547999</v>
      </c>
      <c r="D172">
        <f t="shared" si="15"/>
        <v>0.86569270458547998</v>
      </c>
    </row>
    <row r="173" spans="2:4" x14ac:dyDescent="0.4">
      <c r="B173">
        <v>142224151.47208452</v>
      </c>
      <c r="C173">
        <v>647.62694513632016</v>
      </c>
      <c r="D173">
        <f t="shared" si="15"/>
        <v>0.64762694513632013</v>
      </c>
    </row>
    <row r="174" spans="2:4" x14ac:dyDescent="0.4">
      <c r="B174">
        <v>651151080.06057787</v>
      </c>
      <c r="C174">
        <v>1075.3777528300943</v>
      </c>
      <c r="D174">
        <f t="shared" si="15"/>
        <v>1.0753777528300943</v>
      </c>
    </row>
    <row r="175" spans="2:4" x14ac:dyDescent="0.4">
      <c r="B175">
        <v>301191993.20564985</v>
      </c>
      <c r="C175">
        <v>831.66469711051957</v>
      </c>
      <c r="D175">
        <f t="shared" si="15"/>
        <v>0.8316646971105196</v>
      </c>
    </row>
    <row r="176" spans="2:4" x14ac:dyDescent="0.4">
      <c r="B176">
        <v>686514546.21836627</v>
      </c>
      <c r="C176">
        <v>1094.5032121410604</v>
      </c>
      <c r="D176">
        <f t="shared" si="15"/>
        <v>1.0945032121410605</v>
      </c>
    </row>
    <row r="177" spans="2:4" x14ac:dyDescent="0.4">
      <c r="B177">
        <v>878515453.60905802</v>
      </c>
      <c r="C177">
        <v>1188.2749112240333</v>
      </c>
      <c r="D177">
        <f t="shared" si="15"/>
        <v>1.1882749112240334</v>
      </c>
    </row>
    <row r="178" spans="2:4" x14ac:dyDescent="0.4">
      <c r="B178">
        <v>406895798.52148306</v>
      </c>
      <c r="C178">
        <v>919.37959585988915</v>
      </c>
      <c r="D178">
        <f t="shared" si="15"/>
        <v>0.91937959585988915</v>
      </c>
    </row>
    <row r="179" spans="2:4" x14ac:dyDescent="0.4">
      <c r="B179">
        <v>622102186.47333014</v>
      </c>
      <c r="C179">
        <v>1059.1424347415923</v>
      </c>
      <c r="D179">
        <f t="shared" si="15"/>
        <v>1.0591424347415923</v>
      </c>
    </row>
    <row r="180" spans="2:4" x14ac:dyDescent="0.4">
      <c r="B180">
        <v>455707277.40112352</v>
      </c>
      <c r="C180">
        <v>954.76344007462671</v>
      </c>
      <c r="D180">
        <f t="shared" si="15"/>
        <v>0.95476344007462677</v>
      </c>
    </row>
    <row r="181" spans="2:4" x14ac:dyDescent="0.4">
      <c r="B181">
        <v>280568724.16221982</v>
      </c>
      <c r="C181">
        <v>812.23221694882886</v>
      </c>
      <c r="D181">
        <f t="shared" si="15"/>
        <v>0.81223221694882886</v>
      </c>
    </row>
    <row r="182" spans="2:4" x14ac:dyDescent="0.4">
      <c r="B182">
        <v>432594259.76777583</v>
      </c>
      <c r="C182">
        <v>938.34103705396842</v>
      </c>
      <c r="D182">
        <f t="shared" si="15"/>
        <v>0.93834103705396843</v>
      </c>
    </row>
    <row r="183" spans="2:4" x14ac:dyDescent="0.4">
      <c r="B183">
        <v>394601338.15483403</v>
      </c>
      <c r="C183">
        <v>910.0249730361204</v>
      </c>
      <c r="D183">
        <f t="shared" si="15"/>
        <v>0.9100249730361204</v>
      </c>
    </row>
    <row r="184" spans="2:4" x14ac:dyDescent="0.4">
      <c r="B184">
        <v>702883636.90027058</v>
      </c>
      <c r="C184">
        <v>1103.1339998729648</v>
      </c>
      <c r="D184">
        <f t="shared" si="15"/>
        <v>1.1031339998729648</v>
      </c>
    </row>
    <row r="185" spans="2:4" x14ac:dyDescent="0.4">
      <c r="B185">
        <v>493863758.29012036</v>
      </c>
      <c r="C185">
        <v>980.7000066567249</v>
      </c>
      <c r="D185">
        <f t="shared" si="15"/>
        <v>0.98070000665672497</v>
      </c>
    </row>
    <row r="186" spans="2:4" x14ac:dyDescent="0.4">
      <c r="B186">
        <v>107675281.3162694</v>
      </c>
      <c r="C186">
        <v>590.25426103509142</v>
      </c>
      <c r="D186">
        <f t="shared" si="15"/>
        <v>0.59025426103509138</v>
      </c>
    </row>
    <row r="187" spans="2:4" x14ac:dyDescent="0.4">
      <c r="B187">
        <v>206990918.59085602</v>
      </c>
      <c r="C187">
        <v>733.92366216170058</v>
      </c>
      <c r="D187">
        <f t="shared" si="15"/>
        <v>0.73392366216170057</v>
      </c>
    </row>
    <row r="188" spans="2:4" x14ac:dyDescent="0.4">
      <c r="B188">
        <v>1081114050.6190088</v>
      </c>
      <c r="C188">
        <v>1273.3788428060629</v>
      </c>
      <c r="D188">
        <f t="shared" si="15"/>
        <v>1.2733788428060631</v>
      </c>
    </row>
    <row r="189" spans="2:4" x14ac:dyDescent="0.4">
      <c r="B189">
        <v>420876534.36065865</v>
      </c>
      <c r="C189">
        <v>929.7910543419722</v>
      </c>
      <c r="D189">
        <f t="shared" si="15"/>
        <v>0.92979105434197218</v>
      </c>
    </row>
    <row r="190" spans="2:4" x14ac:dyDescent="0.4">
      <c r="B190">
        <v>285129773.02558643</v>
      </c>
      <c r="C190">
        <v>816.60991501786509</v>
      </c>
      <c r="D190">
        <f t="shared" si="15"/>
        <v>0.81660991501786506</v>
      </c>
    </row>
    <row r="191" spans="2:4" x14ac:dyDescent="0.4">
      <c r="B191">
        <v>178661694.47509176</v>
      </c>
      <c r="C191">
        <v>698.78612875926547</v>
      </c>
      <c r="D191">
        <f t="shared" si="15"/>
        <v>0.69878612875926549</v>
      </c>
    </row>
    <row r="192" spans="2:4" x14ac:dyDescent="0.4">
      <c r="B192">
        <v>374191777.46142966</v>
      </c>
      <c r="C192">
        <v>894.05699603753089</v>
      </c>
      <c r="D192">
        <f t="shared" si="15"/>
        <v>0.89405699603753086</v>
      </c>
    </row>
    <row r="193" spans="2:4" x14ac:dyDescent="0.4">
      <c r="B193">
        <v>535848838.01413685</v>
      </c>
      <c r="C193">
        <v>1007.7385916683962</v>
      </c>
      <c r="D193">
        <f t="shared" si="15"/>
        <v>1.0077385916683963</v>
      </c>
    </row>
    <row r="194" spans="2:4" x14ac:dyDescent="0.4">
      <c r="B194">
        <v>357494870.0109632</v>
      </c>
      <c r="C194">
        <v>880.55616887051031</v>
      </c>
      <c r="D194">
        <f t="shared" si="15"/>
        <v>0.88055616887051036</v>
      </c>
    </row>
    <row r="195" spans="2:4" x14ac:dyDescent="0.4">
      <c r="B195">
        <v>470760568.59303355</v>
      </c>
      <c r="C195">
        <v>965.1626017721502</v>
      </c>
      <c r="D195">
        <f t="shared" si="15"/>
        <v>0.96516260177215019</v>
      </c>
    </row>
    <row r="196" spans="2:4" x14ac:dyDescent="0.4">
      <c r="B196">
        <v>283667570.84619385</v>
      </c>
      <c r="C196">
        <v>815.21160934300042</v>
      </c>
      <c r="D196">
        <f t="shared" si="15"/>
        <v>0.81521160934300041</v>
      </c>
    </row>
    <row r="197" spans="2:4" x14ac:dyDescent="0.4">
      <c r="B197">
        <v>707707923.80811989</v>
      </c>
      <c r="C197">
        <v>1105.6520579908083</v>
      </c>
      <c r="D197">
        <f t="shared" ref="D197:D260" si="16">C197*0.001</f>
        <v>1.1056520579908082</v>
      </c>
    </row>
    <row r="198" spans="2:4" x14ac:dyDescent="0.4">
      <c r="B198">
        <v>811518781.52855623</v>
      </c>
      <c r="C198">
        <v>1157.2663298802715</v>
      </c>
      <c r="D198">
        <f t="shared" si="16"/>
        <v>1.1572663298802717</v>
      </c>
    </row>
    <row r="199" spans="2:4" x14ac:dyDescent="0.4">
      <c r="B199">
        <v>276847001.85792273</v>
      </c>
      <c r="C199">
        <v>808.62481994049051</v>
      </c>
      <c r="D199">
        <f t="shared" si="16"/>
        <v>0.80862481994049051</v>
      </c>
    </row>
    <row r="200" spans="2:4" x14ac:dyDescent="0.4">
      <c r="B200">
        <v>472816053.58117288</v>
      </c>
      <c r="C200">
        <v>966.56529417355944</v>
      </c>
      <c r="D200">
        <f t="shared" si="16"/>
        <v>0.96656529417355941</v>
      </c>
    </row>
    <row r="201" spans="2:4" x14ac:dyDescent="0.4">
      <c r="B201">
        <v>353753549.2136727</v>
      </c>
      <c r="C201">
        <v>877.47360441978265</v>
      </c>
      <c r="D201">
        <f t="shared" si="16"/>
        <v>0.87747360441978262</v>
      </c>
    </row>
    <row r="202" spans="2:4" x14ac:dyDescent="0.4">
      <c r="B202">
        <v>715151348.91619241</v>
      </c>
      <c r="C202">
        <v>1109.5148346040091</v>
      </c>
      <c r="D202">
        <f t="shared" si="16"/>
        <v>1.1095148346040091</v>
      </c>
    </row>
    <row r="203" spans="2:4" x14ac:dyDescent="0.4">
      <c r="B203">
        <v>417444497.12130284</v>
      </c>
      <c r="C203">
        <v>927.25682664377234</v>
      </c>
      <c r="D203">
        <f t="shared" si="16"/>
        <v>0.9272568266437724</v>
      </c>
    </row>
    <row r="204" spans="2:4" x14ac:dyDescent="0.4">
      <c r="B204">
        <v>608980684.28707469</v>
      </c>
      <c r="C204">
        <v>1051.6429106718226</v>
      </c>
      <c r="D204">
        <f t="shared" si="16"/>
        <v>1.0516429106718226</v>
      </c>
    </row>
    <row r="205" spans="2:4" x14ac:dyDescent="0.4">
      <c r="B205">
        <v>464612054.76454949</v>
      </c>
      <c r="C205">
        <v>960.94223954194399</v>
      </c>
      <c r="D205">
        <f t="shared" si="16"/>
        <v>0.96094223954194402</v>
      </c>
    </row>
    <row r="206" spans="2:4" x14ac:dyDescent="0.4">
      <c r="B206">
        <v>711550452.18653584</v>
      </c>
      <c r="C206">
        <v>1107.6495079012825</v>
      </c>
      <c r="D206">
        <f t="shared" si="16"/>
        <v>1.1076495079012825</v>
      </c>
    </row>
    <row r="207" spans="2:4" x14ac:dyDescent="0.4">
      <c r="B207">
        <v>383543371.88139975</v>
      </c>
      <c r="C207">
        <v>901.44372492551179</v>
      </c>
      <c r="D207">
        <f t="shared" si="16"/>
        <v>0.90144372492551184</v>
      </c>
    </row>
    <row r="208" spans="2:4" x14ac:dyDescent="0.4">
      <c r="B208">
        <v>114826224.4669596</v>
      </c>
      <c r="C208">
        <v>603.04189891719398</v>
      </c>
      <c r="D208">
        <f t="shared" si="16"/>
        <v>0.60304189891719395</v>
      </c>
    </row>
    <row r="209" spans="2:4" x14ac:dyDescent="0.4">
      <c r="B209">
        <v>1110196220.0070193</v>
      </c>
      <c r="C209">
        <v>1284.6960061714847</v>
      </c>
      <c r="D209">
        <f t="shared" si="16"/>
        <v>1.2846960061714847</v>
      </c>
    </row>
    <row r="210" spans="2:4" x14ac:dyDescent="0.4">
      <c r="B210">
        <v>107477004.61456586</v>
      </c>
      <c r="C210">
        <v>589.8917340722179</v>
      </c>
      <c r="D210">
        <f t="shared" si="16"/>
        <v>0.58989173407221795</v>
      </c>
    </row>
    <row r="211" spans="2:4" x14ac:dyDescent="0.4">
      <c r="B211">
        <v>436805087.52280265</v>
      </c>
      <c r="C211">
        <v>941.37578313031725</v>
      </c>
      <c r="D211">
        <f t="shared" si="16"/>
        <v>0.94137578313031722</v>
      </c>
    </row>
    <row r="212" spans="2:4" x14ac:dyDescent="0.4">
      <c r="B212">
        <v>905402857.65757787</v>
      </c>
      <c r="C212">
        <v>1200.2758818076384</v>
      </c>
      <c r="D212">
        <f t="shared" si="16"/>
        <v>1.2002758818076384</v>
      </c>
    </row>
    <row r="213" spans="2:4" x14ac:dyDescent="0.4">
      <c r="B213">
        <v>258488948.79248038</v>
      </c>
      <c r="C213">
        <v>790.3408918275087</v>
      </c>
      <c r="D213">
        <f t="shared" si="16"/>
        <v>0.79034089182750866</v>
      </c>
    </row>
    <row r="214" spans="2:4" x14ac:dyDescent="0.4">
      <c r="B214">
        <v>445161310.49853343</v>
      </c>
      <c r="C214">
        <v>947.34084677717829</v>
      </c>
      <c r="D214">
        <f t="shared" si="16"/>
        <v>0.94734084677717834</v>
      </c>
    </row>
    <row r="215" spans="2:4" x14ac:dyDescent="0.4">
      <c r="B215">
        <v>470004037.44648701</v>
      </c>
      <c r="C215">
        <v>964.64530620936807</v>
      </c>
      <c r="D215">
        <f t="shared" si="16"/>
        <v>0.96464530620936806</v>
      </c>
    </row>
    <row r="216" spans="2:4" x14ac:dyDescent="0.4">
      <c r="B216">
        <v>423065430.10073477</v>
      </c>
      <c r="C216">
        <v>931.40015457257948</v>
      </c>
      <c r="D216">
        <f t="shared" si="16"/>
        <v>0.93140015457257952</v>
      </c>
    </row>
    <row r="217" spans="2:4" x14ac:dyDescent="0.4">
      <c r="B217">
        <v>562018289.38490236</v>
      </c>
      <c r="C217">
        <v>1023.8836519814291</v>
      </c>
      <c r="D217">
        <f t="shared" si="16"/>
        <v>1.0238836519814292</v>
      </c>
    </row>
    <row r="218" spans="2:4" x14ac:dyDescent="0.4">
      <c r="B218">
        <v>465473377.76329857</v>
      </c>
      <c r="C218">
        <v>961.53568856534309</v>
      </c>
      <c r="D218">
        <f t="shared" si="16"/>
        <v>0.96153568856534311</v>
      </c>
    </row>
    <row r="219" spans="2:4" x14ac:dyDescent="0.4">
      <c r="B219">
        <v>320773920.51577634</v>
      </c>
      <c r="C219">
        <v>849.31111925629079</v>
      </c>
      <c r="D219">
        <f t="shared" si="16"/>
        <v>0.84931111925629077</v>
      </c>
    </row>
    <row r="220" spans="2:4" x14ac:dyDescent="0.4">
      <c r="B220">
        <v>200774911.09629735</v>
      </c>
      <c r="C220">
        <v>726.50221039988014</v>
      </c>
      <c r="D220">
        <f t="shared" si="16"/>
        <v>0.72650221039988017</v>
      </c>
    </row>
    <row r="221" spans="2:4" x14ac:dyDescent="0.4">
      <c r="B221">
        <v>307079596.18570977</v>
      </c>
      <c r="C221">
        <v>837.04880265748898</v>
      </c>
      <c r="D221">
        <f t="shared" si="16"/>
        <v>0.83704880265748904</v>
      </c>
    </row>
    <row r="222" spans="2:4" x14ac:dyDescent="0.4">
      <c r="B222">
        <v>232391938.8373414</v>
      </c>
      <c r="C222">
        <v>762.79437003654391</v>
      </c>
      <c r="D222">
        <f t="shared" si="16"/>
        <v>0.76279437003654393</v>
      </c>
    </row>
    <row r="223" spans="2:4" x14ac:dyDescent="0.4">
      <c r="B223">
        <v>215682103.87420025</v>
      </c>
      <c r="C223">
        <v>744.05521159264856</v>
      </c>
      <c r="D223">
        <f t="shared" si="16"/>
        <v>0.74405521159264854</v>
      </c>
    </row>
    <row r="224" spans="2:4" x14ac:dyDescent="0.4">
      <c r="B224">
        <v>229408023.68889326</v>
      </c>
      <c r="C224">
        <v>759.51553349509277</v>
      </c>
      <c r="D224">
        <f t="shared" si="16"/>
        <v>0.75951553349509282</v>
      </c>
    </row>
    <row r="225" spans="2:4" x14ac:dyDescent="0.4">
      <c r="B225">
        <v>259551959.40312627</v>
      </c>
      <c r="C225">
        <v>791.42281005042537</v>
      </c>
      <c r="D225">
        <f t="shared" si="16"/>
        <v>0.79142281005042536</v>
      </c>
    </row>
    <row r="226" spans="2:4" x14ac:dyDescent="0.4">
      <c r="B226">
        <v>88959315.018809348</v>
      </c>
      <c r="C226">
        <v>553.85694090059758</v>
      </c>
      <c r="D226">
        <f t="shared" si="16"/>
        <v>0.55385694090059756</v>
      </c>
    </row>
    <row r="227" spans="2:4" x14ac:dyDescent="0.4">
      <c r="B227">
        <v>226606415.52688032</v>
      </c>
      <c r="C227">
        <v>756.41104132836233</v>
      </c>
      <c r="D227">
        <f t="shared" si="16"/>
        <v>0.75641104132836234</v>
      </c>
    </row>
    <row r="228" spans="2:4" x14ac:dyDescent="0.4">
      <c r="B228">
        <v>115028918.56743039</v>
      </c>
      <c r="C228">
        <v>603.39652517478726</v>
      </c>
      <c r="D228">
        <f t="shared" si="16"/>
        <v>0.60339652517478726</v>
      </c>
    </row>
    <row r="229" spans="2:4" x14ac:dyDescent="0.4">
      <c r="B229">
        <v>609569735.38292038</v>
      </c>
      <c r="C229">
        <v>1051.9818769693186</v>
      </c>
      <c r="D229">
        <f t="shared" si="16"/>
        <v>1.0519818769693186</v>
      </c>
    </row>
    <row r="230" spans="2:4" x14ac:dyDescent="0.4">
      <c r="B230">
        <v>337951731.17541426</v>
      </c>
      <c r="C230">
        <v>864.20880018222954</v>
      </c>
      <c r="D230">
        <f t="shared" si="16"/>
        <v>0.86420880018222956</v>
      </c>
    </row>
    <row r="231" spans="2:4" x14ac:dyDescent="0.4">
      <c r="B231">
        <v>869613194.40469134</v>
      </c>
      <c r="C231">
        <v>1184.2475622561406</v>
      </c>
      <c r="D231">
        <f t="shared" si="16"/>
        <v>1.1842475622561406</v>
      </c>
    </row>
    <row r="232" spans="2:4" x14ac:dyDescent="0.4">
      <c r="B232">
        <v>215932170.06603706</v>
      </c>
      <c r="C232">
        <v>744.34265808264217</v>
      </c>
      <c r="D232">
        <f t="shared" si="16"/>
        <v>0.74434265808264222</v>
      </c>
    </row>
    <row r="233" spans="2:4" x14ac:dyDescent="0.4">
      <c r="B233">
        <v>1042552407.1128839</v>
      </c>
      <c r="C233">
        <v>1258.0553752685705</v>
      </c>
      <c r="D233">
        <f t="shared" si="16"/>
        <v>1.2580553752685706</v>
      </c>
    </row>
    <row r="234" spans="2:4" x14ac:dyDescent="0.4">
      <c r="B234">
        <v>238484366.46623006</v>
      </c>
      <c r="C234">
        <v>769.40280297045354</v>
      </c>
      <c r="D234">
        <f t="shared" si="16"/>
        <v>0.7694028029704536</v>
      </c>
    </row>
    <row r="235" spans="2:4" x14ac:dyDescent="0.4">
      <c r="B235">
        <v>575836141.49653614</v>
      </c>
      <c r="C235">
        <v>1032.206918465929</v>
      </c>
      <c r="D235">
        <f t="shared" si="16"/>
        <v>1.032206918465929</v>
      </c>
    </row>
    <row r="236" spans="2:4" x14ac:dyDescent="0.4">
      <c r="B236">
        <v>248113835.67795992</v>
      </c>
      <c r="C236">
        <v>779.62206146493509</v>
      </c>
      <c r="D236">
        <f t="shared" si="16"/>
        <v>0.77962206146493507</v>
      </c>
    </row>
    <row r="237" spans="2:4" x14ac:dyDescent="0.4">
      <c r="B237">
        <v>414850712.17869878</v>
      </c>
      <c r="C237">
        <v>925.33233653079458</v>
      </c>
      <c r="D237">
        <f t="shared" si="16"/>
        <v>0.92533233653079461</v>
      </c>
    </row>
    <row r="238" spans="2:4" x14ac:dyDescent="0.4">
      <c r="B238">
        <v>1278513627.2789121</v>
      </c>
      <c r="C238">
        <v>1346.5906036762478</v>
      </c>
      <c r="D238">
        <f t="shared" si="16"/>
        <v>1.3465906036762478</v>
      </c>
    </row>
    <row r="239" spans="2:4" x14ac:dyDescent="0.4">
      <c r="B239">
        <v>489366959.38248914</v>
      </c>
      <c r="C239">
        <v>977.71438990672596</v>
      </c>
      <c r="D239">
        <f t="shared" si="16"/>
        <v>0.97771438990672599</v>
      </c>
    </row>
    <row r="240" spans="2:4" x14ac:dyDescent="0.4">
      <c r="B240">
        <v>267928997.12618688</v>
      </c>
      <c r="C240">
        <v>799.84720596696309</v>
      </c>
      <c r="D240">
        <f t="shared" si="16"/>
        <v>0.79984720596696313</v>
      </c>
    </row>
    <row r="241" spans="2:4" x14ac:dyDescent="0.4">
      <c r="B241">
        <v>428606586.87129301</v>
      </c>
      <c r="C241">
        <v>935.44890920725936</v>
      </c>
      <c r="D241">
        <f t="shared" si="16"/>
        <v>0.93544890920725943</v>
      </c>
    </row>
    <row r="242" spans="2:4" x14ac:dyDescent="0.4">
      <c r="B242">
        <v>474549302.12846893</v>
      </c>
      <c r="C242">
        <v>967.74493188995871</v>
      </c>
      <c r="D242">
        <f t="shared" si="16"/>
        <v>0.96774493188995869</v>
      </c>
    </row>
    <row r="243" spans="2:4" x14ac:dyDescent="0.4">
      <c r="B243">
        <v>392971597.21156085</v>
      </c>
      <c r="C243">
        <v>908.77041448955083</v>
      </c>
      <c r="D243">
        <f t="shared" si="16"/>
        <v>0.90877041448955087</v>
      </c>
    </row>
    <row r="244" spans="2:4" x14ac:dyDescent="0.4">
      <c r="B244">
        <v>1154080486.7479467</v>
      </c>
      <c r="C244">
        <v>1301.4050627500919</v>
      </c>
      <c r="D244">
        <f t="shared" si="16"/>
        <v>1.3014050627500919</v>
      </c>
    </row>
    <row r="245" spans="2:4" x14ac:dyDescent="0.4">
      <c r="B245">
        <v>551842547.00432158</v>
      </c>
      <c r="C245">
        <v>1017.6665967178886</v>
      </c>
      <c r="D245">
        <f t="shared" si="16"/>
        <v>1.0176665967178886</v>
      </c>
    </row>
    <row r="246" spans="2:4" x14ac:dyDescent="0.4">
      <c r="B246">
        <v>560069822.86226583</v>
      </c>
      <c r="C246">
        <v>1022.6990446440404</v>
      </c>
      <c r="D246">
        <f t="shared" si="16"/>
        <v>1.0226990446440405</v>
      </c>
    </row>
    <row r="247" spans="2:4" x14ac:dyDescent="0.4">
      <c r="B247">
        <v>500469104.19318908</v>
      </c>
      <c r="C247">
        <v>985.05289092695466</v>
      </c>
      <c r="D247">
        <f t="shared" si="16"/>
        <v>0.98505289092695469</v>
      </c>
    </row>
    <row r="248" spans="2:4" x14ac:dyDescent="0.4">
      <c r="B248">
        <v>953682406.52383006</v>
      </c>
      <c r="C248">
        <v>1221.2419560950798</v>
      </c>
      <c r="D248">
        <f t="shared" si="16"/>
        <v>1.2212419560950798</v>
      </c>
    </row>
    <row r="249" spans="2:4" x14ac:dyDescent="0.4">
      <c r="B249">
        <v>265692410.81810045</v>
      </c>
      <c r="C249">
        <v>797.61536053740883</v>
      </c>
      <c r="D249">
        <f t="shared" si="16"/>
        <v>0.79761536053740889</v>
      </c>
    </row>
    <row r="250" spans="2:4" x14ac:dyDescent="0.4">
      <c r="B250">
        <v>891457233.40800703</v>
      </c>
      <c r="C250">
        <v>1194.0814829871883</v>
      </c>
      <c r="D250">
        <f t="shared" si="16"/>
        <v>1.1940814829871884</v>
      </c>
    </row>
    <row r="251" spans="2:4" x14ac:dyDescent="0.4">
      <c r="B251">
        <v>462461075.16887742</v>
      </c>
      <c r="C251">
        <v>959.45701108154833</v>
      </c>
      <c r="D251">
        <f t="shared" si="16"/>
        <v>0.95945701108154835</v>
      </c>
    </row>
    <row r="252" spans="2:4" x14ac:dyDescent="0.4">
      <c r="B252">
        <v>681494417.24621165</v>
      </c>
      <c r="C252">
        <v>1091.8288357436252</v>
      </c>
      <c r="D252">
        <f t="shared" si="16"/>
        <v>1.0918288357436252</v>
      </c>
    </row>
    <row r="253" spans="2:4" x14ac:dyDescent="0.4">
      <c r="B253">
        <v>285221243.8393597</v>
      </c>
      <c r="C253">
        <v>816.69722963078675</v>
      </c>
      <c r="D253">
        <f t="shared" si="16"/>
        <v>0.81669722963078673</v>
      </c>
    </row>
    <row r="254" spans="2:4" x14ac:dyDescent="0.4">
      <c r="B254">
        <v>379310544.44468445</v>
      </c>
      <c r="C254">
        <v>898.11530596056889</v>
      </c>
      <c r="D254">
        <f t="shared" si="16"/>
        <v>0.89811530596056888</v>
      </c>
    </row>
    <row r="255" spans="2:4" x14ac:dyDescent="0.4">
      <c r="B255">
        <v>462891004.87759149</v>
      </c>
      <c r="C255">
        <v>959.75424064601509</v>
      </c>
      <c r="D255">
        <f t="shared" si="16"/>
        <v>0.95975424064601511</v>
      </c>
    </row>
    <row r="256" spans="2:4" x14ac:dyDescent="0.4">
      <c r="B256">
        <v>284489751.23784256</v>
      </c>
      <c r="C256">
        <v>815.99845112454818</v>
      </c>
      <c r="D256">
        <f t="shared" si="16"/>
        <v>0.81599845112454816</v>
      </c>
    </row>
    <row r="257" spans="2:4" x14ac:dyDescent="0.4">
      <c r="B257">
        <v>483138136.69648427</v>
      </c>
      <c r="C257">
        <v>973.54844158212484</v>
      </c>
      <c r="D257">
        <f t="shared" si="16"/>
        <v>0.97354844158212483</v>
      </c>
    </row>
    <row r="258" spans="2:4" x14ac:dyDescent="0.4">
      <c r="B258">
        <v>1338703937.3230164</v>
      </c>
      <c r="C258">
        <v>1367.3991516860387</v>
      </c>
      <c r="D258">
        <f t="shared" si="16"/>
        <v>1.3673991516860389</v>
      </c>
    </row>
    <row r="259" spans="2:4" x14ac:dyDescent="0.4">
      <c r="B259">
        <v>644657636.73178244</v>
      </c>
      <c r="C259">
        <v>1071.7911577828756</v>
      </c>
      <c r="D259">
        <f t="shared" si="16"/>
        <v>1.0717911577828756</v>
      </c>
    </row>
    <row r="260" spans="2:4" x14ac:dyDescent="0.4">
      <c r="B260">
        <v>1349592871.2693789</v>
      </c>
      <c r="C260">
        <v>1371.0965911601704</v>
      </c>
      <c r="D260">
        <f t="shared" si="16"/>
        <v>1.3710965911601705</v>
      </c>
    </row>
    <row r="261" spans="2:4" x14ac:dyDescent="0.4">
      <c r="B261">
        <v>98296775.486943811</v>
      </c>
      <c r="C261">
        <v>572.59411889152295</v>
      </c>
      <c r="D261">
        <f t="shared" ref="D261:D267" si="17">C261*0.001</f>
        <v>0.57259411889152301</v>
      </c>
    </row>
    <row r="262" spans="2:4" x14ac:dyDescent="0.4">
      <c r="B262">
        <v>2501399100.3710556</v>
      </c>
      <c r="C262">
        <v>1684.2043665859867</v>
      </c>
      <c r="D262">
        <f t="shared" si="17"/>
        <v>1.6842043665859867</v>
      </c>
    </row>
    <row r="263" spans="2:4" x14ac:dyDescent="0.4">
      <c r="B263">
        <v>768612363.89451897</v>
      </c>
      <c r="C263">
        <v>1136.5003696353572</v>
      </c>
      <c r="D263">
        <f t="shared" si="17"/>
        <v>1.1365003696353573</v>
      </c>
    </row>
    <row r="264" spans="2:4" x14ac:dyDescent="0.4">
      <c r="B264">
        <v>305767958.62618053</v>
      </c>
      <c r="C264">
        <v>835.85533191736613</v>
      </c>
      <c r="D264">
        <f t="shared" si="17"/>
        <v>0.83585533191736616</v>
      </c>
    </row>
    <row r="265" spans="2:4" x14ac:dyDescent="0.4">
      <c r="B265">
        <v>602161582.63978243</v>
      </c>
      <c r="C265">
        <v>1047.7028872068108</v>
      </c>
      <c r="D265">
        <f t="shared" si="17"/>
        <v>1.0477028872068108</v>
      </c>
    </row>
    <row r="266" spans="2:4" x14ac:dyDescent="0.4">
      <c r="B266">
        <v>474657700.33937591</v>
      </c>
      <c r="C266">
        <v>967.81861150724694</v>
      </c>
      <c r="D266">
        <f t="shared" si="17"/>
        <v>0.96781861150724702</v>
      </c>
    </row>
    <row r="267" spans="2:4" x14ac:dyDescent="0.4">
      <c r="B267">
        <v>286777743.05661923</v>
      </c>
      <c r="C267">
        <v>818.18015239041358</v>
      </c>
      <c r="D267">
        <f t="shared" si="17"/>
        <v>0.81818015239041364</v>
      </c>
    </row>
  </sheetData>
  <mergeCells count="4">
    <mergeCell ref="H3:I3"/>
    <mergeCell ref="L3:M3"/>
    <mergeCell ref="F2:I2"/>
    <mergeCell ref="K2:M2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2024-01-10T05:21:01Z</dcterms:created>
  <dcterms:modified xsi:type="dcterms:W3CDTF">2025-07-11T12:20:14Z</dcterms:modified>
</cp:coreProperties>
</file>